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I:\12343 - Invalides Reha Bat Robert de Cotte\06 - DCE\26-04-14 Envoi DCE ind.B\DPGF\"/>
    </mc:Choice>
  </mc:AlternateContent>
  <xr:revisionPtr revIDLastSave="0" documentId="13_ncr:1_{9FF6F118-6C6A-479F-BDF7-3A213CCD260D}" xr6:coauthVersionLast="47" xr6:coauthVersionMax="47" xr10:uidLastSave="{00000000-0000-0000-0000-000000000000}"/>
  <bookViews>
    <workbookView xWindow="-28920" yWindow="-120" windowWidth="29040" windowHeight="15840" activeTab="7" xr2:uid="{00000000-000D-0000-FFFF-FFFF00000000}"/>
  </bookViews>
  <sheets>
    <sheet name="RECAP" sheetId="4" r:id="rId1"/>
    <sheet name="COMMUN" sheetId="11" r:id="rId2"/>
    <sheet name="NICE OUEST" sheetId="5" r:id="rId3"/>
    <sheet name="NICE EST" sheetId="6" r:id="rId4"/>
    <sheet name="ST-JEAN-DE-LUZ" sheetId="7" r:id="rId5"/>
    <sheet name="ARLES" sheetId="9" r:id="rId6"/>
    <sheet name="TOULOUSE" sheetId="10" r:id="rId7"/>
    <sheet name="AVIGNON-TOULON" sheetId="8" r:id="rId8"/>
  </sheets>
  <externalReferences>
    <externalReference r:id="rId9"/>
  </externalReferences>
  <definedNames>
    <definedName name="Database" localSheetId="5">'[1]Ratios-00'!#REF!</definedName>
    <definedName name="Database" localSheetId="7">'[1]Ratios-00'!#REF!</definedName>
    <definedName name="Database" localSheetId="3">'[1]Ratios-00'!#REF!</definedName>
    <definedName name="Database" localSheetId="2">'[1]Ratios-00'!#REF!</definedName>
    <definedName name="Database" localSheetId="0">'[1]Ratios-00'!#REF!</definedName>
    <definedName name="Database" localSheetId="4">'[1]Ratios-00'!#REF!</definedName>
    <definedName name="Database" localSheetId="6">'[1]Ratios-00'!#REF!</definedName>
    <definedName name="Database">'[1]Ratios-00'!#REF!</definedName>
    <definedName name="_xlnm.Print_Titles" localSheetId="5">ARLES!$1:$4</definedName>
    <definedName name="_xlnm.Print_Titles" localSheetId="7">'AVIGNON-TOULON'!$1:$4</definedName>
    <definedName name="_xlnm.Print_Titles" localSheetId="1">COMMUN!$1:$4</definedName>
    <definedName name="_xlnm.Print_Titles" localSheetId="3">'NICE EST'!$1:$4</definedName>
    <definedName name="_xlnm.Print_Titles" localSheetId="2">'NICE OUEST'!$1:$4</definedName>
    <definedName name="_xlnm.Print_Titles" localSheetId="4">'ST-JEAN-DE-LUZ'!$1:$4</definedName>
    <definedName name="_xlnm.Print_Titles" localSheetId="6">TOULOUSE!$1:$4</definedName>
    <definedName name="Print_Area" localSheetId="5">ARLES!$A$1:$G$8</definedName>
    <definedName name="Print_Area" localSheetId="7">'AVIGNON-TOULON'!$A$1:$G$8</definedName>
    <definedName name="Print_Area" localSheetId="3">'NICE EST'!$A$1:$G$8</definedName>
    <definedName name="Print_Area" localSheetId="2">'NICE OUEST'!$A$1:$G$27</definedName>
    <definedName name="Print_Area" localSheetId="0">RECAP!$E$1:$G$15</definedName>
    <definedName name="Print_Area" localSheetId="4">'ST-JEAN-DE-LUZ'!$A$1:$G$8</definedName>
    <definedName name="Print_Area" localSheetId="6">TOULOUSE!$A$1:$G$8</definedName>
    <definedName name="Print_Titles" localSheetId="5">ARLES!$1:$4</definedName>
    <definedName name="Print_Titles" localSheetId="7">'AVIGNON-TOULON'!$1:$4</definedName>
    <definedName name="Print_Titles" localSheetId="3">'NICE EST'!$1:$4</definedName>
    <definedName name="Print_Titles" localSheetId="2">'NICE OUEST'!$1:$4</definedName>
    <definedName name="Print_Titles" localSheetId="0">RECAP!$1:$5</definedName>
    <definedName name="Print_Titles" localSheetId="4">'ST-JEAN-DE-LUZ'!$1:$4</definedName>
    <definedName name="Print_Titles" localSheetId="6">TOULOUSE!$1:$4</definedName>
    <definedName name="_xlnm.Print_Area" localSheetId="5">ARLES!$A$1:$G$31</definedName>
    <definedName name="_xlnm.Print_Area" localSheetId="7">'AVIGNON-TOULON'!$A$1:$G$28</definedName>
    <definedName name="_xlnm.Print_Area" localSheetId="3">'NICE EST'!$A$1:$G$27</definedName>
    <definedName name="_xlnm.Print_Area" localSheetId="2">'NICE OUEST'!$A$1:$G$27</definedName>
    <definedName name="_xlnm.Print_Area" localSheetId="0">RECAP!$E$1:$G$33</definedName>
    <definedName name="_xlnm.Print_Area" localSheetId="4">'ST-JEAN-DE-LUZ'!$A$1:$G$27</definedName>
    <definedName name="_xlnm.Print_Area" localSheetId="6">TOULOUSE!$A$1:$G$27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1" l="1"/>
  <c r="D9" i="11"/>
  <c r="D13" i="11" l="1"/>
  <c r="B13" i="11"/>
  <c r="F11" i="4" l="1"/>
  <c r="E11" i="4"/>
  <c r="F9" i="4"/>
  <c r="E9" i="4"/>
  <c r="A29" i="9" l="1"/>
  <c r="A20" i="9"/>
  <c r="A25" i="10"/>
  <c r="A18" i="10"/>
  <c r="A26" i="8"/>
  <c r="A19" i="8"/>
  <c r="A25" i="7"/>
  <c r="A18" i="7"/>
  <c r="A25" i="6"/>
  <c r="A18" i="6"/>
  <c r="A25" i="5"/>
  <c r="A18" i="5"/>
</calcChain>
</file>

<file path=xl/sharedStrings.xml><?xml version="1.0" encoding="utf-8"?>
<sst xmlns="http://schemas.openxmlformats.org/spreadsheetml/2006/main" count="323" uniqueCount="85">
  <si>
    <t>Repère</t>
  </si>
  <si>
    <t>Désignation des ouvrages</t>
  </si>
  <si>
    <t>Unité</t>
  </si>
  <si>
    <t>Prix unitaire
Euros H.T.</t>
  </si>
  <si>
    <t>Prix total
Euros H.T.</t>
  </si>
  <si>
    <t/>
  </si>
  <si>
    <t>Ens</t>
  </si>
  <si>
    <t>12343 - Restructuration du bâtiment Robert de Cotte - LES INVALIDES</t>
  </si>
  <si>
    <t>TOTAL NICE EST  € H.T</t>
  </si>
  <si>
    <t>NICE EST</t>
  </si>
  <si>
    <t>TOTAL NICE OUEST  € H.T</t>
  </si>
  <si>
    <t>NICE OUEST</t>
  </si>
  <si>
    <t>TOTAL ST-JEAN-DE-LUZ  € H.T</t>
  </si>
  <si>
    <t>Chambres</t>
  </si>
  <si>
    <t>Circulations</t>
  </si>
  <si>
    <t>Escaliers</t>
  </si>
  <si>
    <t>Aménagements PMR escaliers</t>
  </si>
  <si>
    <t>Sols souples des pièces humides</t>
  </si>
  <si>
    <t>Chape</t>
  </si>
  <si>
    <t>REVETEMENTS MURAUX</t>
  </si>
  <si>
    <t>m²</t>
  </si>
  <si>
    <t>TOTAL AVIGNON/TOULON  € H.T</t>
  </si>
  <si>
    <t>PAR AILE</t>
  </si>
  <si>
    <t>ST JEAN DE LUZ</t>
  </si>
  <si>
    <t>AVIGNON - TOULON</t>
  </si>
  <si>
    <t>12343 - Restructuration du bâtiment Robert de Cotte
LES INVALIDES</t>
  </si>
  <si>
    <t>MONTANT €HT</t>
  </si>
  <si>
    <t>Circulations, cuisine, salle à manger, accueil familles, poste de soins</t>
  </si>
  <si>
    <t>Chambres et autres pièces sèches</t>
  </si>
  <si>
    <t>Escaliers (x2)</t>
  </si>
  <si>
    <t>Revêtement de douche y compris salle de désinfection</t>
  </si>
  <si>
    <t xml:space="preserve">PAR CHAPITRE </t>
  </si>
  <si>
    <t>2,1,1</t>
  </si>
  <si>
    <t>2,1,2</t>
  </si>
  <si>
    <t>2,1,3</t>
  </si>
  <si>
    <t>2,1,3,1</t>
  </si>
  <si>
    <t>2,1,3,2</t>
  </si>
  <si>
    <t>2,1,3,3</t>
  </si>
  <si>
    <t>2,1,3,4</t>
  </si>
  <si>
    <t>2,1,4</t>
  </si>
  <si>
    <t>2,2,1</t>
  </si>
  <si>
    <t>2,2,3</t>
  </si>
  <si>
    <t>Préparation du support SANS OBJET</t>
  </si>
  <si>
    <t>Protection des sols conservés</t>
  </si>
  <si>
    <t>Protection des sols conservés SANS OBJET</t>
  </si>
  <si>
    <t>Escaliers SANS OBJET</t>
  </si>
  <si>
    <t>Aménagements PMR escaliers SANS OBJET</t>
  </si>
  <si>
    <t>Sols souples des pièces sèches</t>
  </si>
  <si>
    <t>2,1,5</t>
  </si>
  <si>
    <t>Plinthes</t>
  </si>
  <si>
    <t>2,1,6</t>
  </si>
  <si>
    <t>Carrelage</t>
  </si>
  <si>
    <t>ml</t>
  </si>
  <si>
    <t>2,2,2</t>
  </si>
  <si>
    <t xml:space="preserve">Faïence </t>
  </si>
  <si>
    <t>PERIODE DE PREPARATION</t>
  </si>
  <si>
    <t>Etudes d'exécutions</t>
  </si>
  <si>
    <t>ens</t>
  </si>
  <si>
    <t xml:space="preserve">Sous-total H.T. </t>
  </si>
  <si>
    <t>DOSSIER DES OUVRAGES EXECUTES</t>
  </si>
  <si>
    <t>.DOE</t>
  </si>
  <si>
    <t xml:space="preserve">Ens </t>
  </si>
  <si>
    <t>TOTAL COMMUNS  € H.T</t>
  </si>
  <si>
    <t>COMMUN</t>
  </si>
  <si>
    <t>REVETEMENTS DE SOLS</t>
  </si>
  <si>
    <t>Revêtements de douches</t>
  </si>
  <si>
    <t>Soubassements circulations et chambres</t>
  </si>
  <si>
    <t>2,2,4</t>
  </si>
  <si>
    <t>DCE</t>
  </si>
  <si>
    <t>TOULOUSE</t>
  </si>
  <si>
    <t>ARLES</t>
  </si>
  <si>
    <t>TOTAL ARLES  € H.T</t>
  </si>
  <si>
    <t>TOTAL TOULOUSE € H.T</t>
  </si>
  <si>
    <t>Panneaux décoratifs</t>
  </si>
  <si>
    <t>Ind.B</t>
  </si>
  <si>
    <t>DPGF LOT 03 REVETEMENTS DE SOL ET MURS - RECAPITULATIF</t>
  </si>
  <si>
    <t>DPGF LOT 03 REVETEMENTS DE SOL ET MURS - COMMUNS</t>
  </si>
  <si>
    <t>Qté MOE</t>
  </si>
  <si>
    <t>Qté Entreprise</t>
  </si>
  <si>
    <t>DPGF LOT 03 REVETEMENTS DE SOL ET MURS - NICE OUEST</t>
  </si>
  <si>
    <t>DPGF LOT 03 REVETEMENTS DE SOL ET MURS - NICE EST</t>
  </si>
  <si>
    <t>DPGF LOT 03 REVETEMENTS DE SOL ET MURS - ST-JEAN-DE-LUZ</t>
  </si>
  <si>
    <t>DPGF LOT 03 REVETEMENTS DE SOL ET MURS - ARLES</t>
  </si>
  <si>
    <t>DPGF LOT 03 REVETEMENTS DE SOL ET MURS - TOULOUSE</t>
  </si>
  <si>
    <t>DPGF LOT 03 REVETEMENTS DE SOL ET MURS - AVIGNON/TOULON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</si>
</sst>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&quot;F&quot;_-;\-* #,##0.00\ &quot;F&quot;_-;_-* &quot;-&quot;??\ &quot;F&quot;_-;_-@_-"/>
    <numFmt numFmtId="165" formatCode="#,##0.00\ &quot;€&quot;"/>
    <numFmt numFmtId="166" formatCode="_-* #,##0.00\ [$€]_-;\-* #,##0.00\ [$€]_-;_-* &quot;-&quot;??\ [$€]_-;_-@_-"/>
    <numFmt numFmtId="167" formatCode="_-* #,##0.00\ _F_-;\-* #,##0.00\ _F_-;_-* &quot;-&quot;??\ _F_-;_-@_-"/>
    <numFmt numFmtId="168" formatCode="0.0"/>
  </numFmts>
  <fonts count="16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2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6"/>
      <name val="Calibri"/>
      <family val="2"/>
      <scheme val="minor"/>
    </font>
    <font>
      <sz val="6"/>
      <name val="Arial"/>
      <family val="2"/>
    </font>
    <font>
      <sz val="8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4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99">
    <xf numFmtId="0" fontId="0" fillId="0" borderId="0" xfId="0"/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65" fontId="5" fillId="2" borderId="11" xfId="7" applyNumberFormat="1" applyFont="1" applyFill="1" applyBorder="1" applyAlignment="1">
      <alignment horizontal="center" vertical="center" wrapText="1"/>
    </xf>
    <xf numFmtId="166" fontId="5" fillId="2" borderId="9" xfId="8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left" vertical="center" wrapText="1"/>
    </xf>
    <xf numFmtId="0" fontId="5" fillId="2" borderId="0" xfId="0" applyFont="1" applyFill="1"/>
    <xf numFmtId="0" fontId="5" fillId="2" borderId="0" xfId="1" applyFont="1" applyFill="1"/>
    <xf numFmtId="0" fontId="5" fillId="2" borderId="0" xfId="0" applyFont="1" applyFill="1" applyAlignment="1">
      <alignment horizontal="center" vertical="center"/>
    </xf>
    <xf numFmtId="0" fontId="6" fillId="2" borderId="16" xfId="6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0" fontId="6" fillId="2" borderId="16" xfId="0" applyFont="1" applyFill="1" applyBorder="1" applyAlignment="1">
      <alignment horizontal="center" vertical="center" wrapText="1"/>
    </xf>
    <xf numFmtId="2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168" fontId="5" fillId="2" borderId="0" xfId="0" applyNumberFormat="1" applyFont="1" applyFill="1" applyAlignment="1">
      <alignment horizontal="right" vertical="center"/>
    </xf>
    <xf numFmtId="165" fontId="5" fillId="2" borderId="13" xfId="2" applyNumberFormat="1" applyFont="1" applyFill="1" applyBorder="1" applyAlignment="1">
      <alignment horizontal="right" vertical="center"/>
    </xf>
    <xf numFmtId="166" fontId="5" fillId="2" borderId="14" xfId="3" applyFont="1" applyFill="1" applyBorder="1" applyAlignment="1">
      <alignment horizontal="right" vertical="center"/>
    </xf>
    <xf numFmtId="0" fontId="6" fillId="2" borderId="13" xfId="0" applyFont="1" applyFill="1" applyBorder="1" applyAlignment="1">
      <alignment horizontal="left" vertical="center" wrapText="1"/>
    </xf>
    <xf numFmtId="0" fontId="5" fillId="2" borderId="7" xfId="1" applyFont="1" applyFill="1" applyBorder="1" applyAlignment="1">
      <alignment vertical="center"/>
    </xf>
    <xf numFmtId="0" fontId="5" fillId="2" borderId="12" xfId="0" applyFont="1" applyFill="1" applyBorder="1" applyAlignment="1">
      <alignment horizontal="left" vertical="center" wrapText="1"/>
    </xf>
    <xf numFmtId="167" fontId="5" fillId="2" borderId="0" xfId="4" applyFont="1" applyFill="1" applyBorder="1"/>
    <xf numFmtId="166" fontId="5" fillId="2" borderId="0" xfId="3" applyFont="1" applyFill="1" applyBorder="1" applyAlignment="1">
      <alignment horizontal="center"/>
    </xf>
    <xf numFmtId="0" fontId="5" fillId="2" borderId="0" xfId="0" applyFont="1" applyFill="1" applyAlignment="1">
      <alignment vertical="center" wrapText="1"/>
    </xf>
    <xf numFmtId="165" fontId="5" fillId="2" borderId="0" xfId="2" applyNumberFormat="1" applyFont="1" applyFill="1" applyBorder="1" applyAlignment="1">
      <alignment horizontal="right" vertical="center"/>
    </xf>
    <xf numFmtId="166" fontId="5" fillId="2" borderId="0" xfId="3" applyFont="1" applyFill="1" applyBorder="1" applyAlignment="1">
      <alignment horizontal="right" vertical="center"/>
    </xf>
    <xf numFmtId="165" fontId="5" fillId="2" borderId="0" xfId="2" applyNumberFormat="1" applyFont="1" applyFill="1" applyAlignment="1">
      <alignment horizontal="right" vertical="center"/>
    </xf>
    <xf numFmtId="166" fontId="5" fillId="2" borderId="0" xfId="3" applyFont="1" applyFill="1" applyAlignment="1">
      <alignment horizontal="right" vertical="center"/>
    </xf>
    <xf numFmtId="0" fontId="6" fillId="0" borderId="13" xfId="0" applyFont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165" fontId="10" fillId="2" borderId="0" xfId="7" applyNumberFormat="1" applyFont="1" applyFill="1" applyBorder="1" applyAlignment="1">
      <alignment horizontal="right" vertical="center"/>
    </xf>
    <xf numFmtId="166" fontId="5" fillId="2" borderId="14" xfId="8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2" fillId="2" borderId="0" xfId="0" applyFont="1" applyFill="1" applyAlignment="1">
      <alignment horizontal="right" vertical="center"/>
    </xf>
    <xf numFmtId="166" fontId="5" fillId="2" borderId="9" xfId="3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 indent="1"/>
    </xf>
    <xf numFmtId="168" fontId="6" fillId="2" borderId="12" xfId="0" applyNumberFormat="1" applyFont="1" applyFill="1" applyBorder="1" applyAlignment="1">
      <alignment horizontal="center" vertical="center" wrapText="1"/>
    </xf>
    <xf numFmtId="166" fontId="5" fillId="2" borderId="14" xfId="8" applyFont="1" applyFill="1" applyBorder="1" applyAlignment="1" applyProtection="1">
      <alignment horizontal="center" vertical="center"/>
      <protection locked="0"/>
    </xf>
    <xf numFmtId="165" fontId="5" fillId="2" borderId="14" xfId="8" applyNumberFormat="1" applyFont="1" applyFill="1" applyBorder="1" applyAlignment="1" applyProtection="1">
      <alignment horizontal="right" vertical="center"/>
      <protection locked="0"/>
    </xf>
    <xf numFmtId="165" fontId="6" fillId="2" borderId="9" xfId="8" applyNumberFormat="1" applyFont="1" applyFill="1" applyBorder="1" applyAlignment="1" applyProtection="1">
      <alignment horizontal="right" vertical="center"/>
      <protection locked="0"/>
    </xf>
    <xf numFmtId="0" fontId="5" fillId="2" borderId="13" xfId="0" applyFont="1" applyFill="1" applyBorder="1" applyAlignment="1" applyProtection="1">
      <alignment horizontal="center" vertical="center"/>
      <protection locked="0"/>
    </xf>
    <xf numFmtId="165" fontId="5" fillId="2" borderId="13" xfId="7" applyNumberFormat="1" applyFont="1" applyFill="1" applyBorder="1" applyAlignment="1" applyProtection="1">
      <alignment horizontal="right" vertical="center"/>
      <protection locked="0"/>
    </xf>
    <xf numFmtId="166" fontId="5" fillId="2" borderId="14" xfId="3" applyFont="1" applyFill="1" applyBorder="1" applyAlignment="1" applyProtection="1">
      <alignment horizontal="right" vertical="center"/>
      <protection locked="0"/>
    </xf>
    <xf numFmtId="165" fontId="5" fillId="2" borderId="13" xfId="2" applyNumberFormat="1" applyFont="1" applyFill="1" applyBorder="1" applyAlignment="1" applyProtection="1">
      <alignment horizontal="right" vertical="center"/>
      <protection locked="0"/>
    </xf>
    <xf numFmtId="165" fontId="5" fillId="2" borderId="14" xfId="3" applyNumberFormat="1" applyFont="1" applyFill="1" applyBorder="1" applyAlignment="1" applyProtection="1">
      <alignment horizontal="right" vertical="center"/>
      <protection locked="0"/>
    </xf>
    <xf numFmtId="165" fontId="6" fillId="2" borderId="16" xfId="5" applyNumberFormat="1" applyFont="1" applyFill="1" applyBorder="1" applyAlignment="1" applyProtection="1">
      <alignment vertical="center"/>
      <protection locked="0"/>
    </xf>
    <xf numFmtId="167" fontId="5" fillId="2" borderId="13" xfId="4" applyFont="1" applyFill="1" applyBorder="1" applyAlignment="1" applyProtection="1">
      <alignment horizontal="center" vertical="center"/>
      <protection locked="0"/>
    </xf>
    <xf numFmtId="165" fontId="6" fillId="2" borderId="15" xfId="5" applyNumberFormat="1" applyFont="1" applyFill="1" applyBorder="1" applyAlignment="1" applyProtection="1">
      <alignment vertical="center"/>
      <protection locked="0"/>
    </xf>
    <xf numFmtId="0" fontId="5" fillId="2" borderId="20" xfId="0" applyFont="1" applyFill="1" applyBorder="1" applyAlignment="1" applyProtection="1">
      <alignment horizontal="center" vertical="center"/>
      <protection locked="0"/>
    </xf>
    <xf numFmtId="165" fontId="5" fillId="2" borderId="20" xfId="7" applyNumberFormat="1" applyFont="1" applyFill="1" applyBorder="1" applyAlignment="1" applyProtection="1">
      <alignment horizontal="right" vertical="center"/>
      <protection locked="0"/>
    </xf>
    <xf numFmtId="166" fontId="5" fillId="2" borderId="3" xfId="8" applyFont="1" applyFill="1" applyBorder="1" applyAlignment="1" applyProtection="1">
      <alignment horizontal="right" vertical="center"/>
      <protection locked="0"/>
    </xf>
    <xf numFmtId="165" fontId="5" fillId="2" borderId="16" xfId="3" applyNumberFormat="1" applyFont="1" applyFill="1" applyBorder="1" applyAlignment="1" applyProtection="1">
      <alignment horizontal="right" vertical="center"/>
      <protection locked="0"/>
    </xf>
    <xf numFmtId="0" fontId="14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43" fontId="6" fillId="3" borderId="7" xfId="9" applyFont="1" applyFill="1" applyBorder="1" applyAlignment="1">
      <alignment horizontal="center" vertical="center"/>
    </xf>
    <xf numFmtId="43" fontId="6" fillId="3" borderId="8" xfId="9" applyFont="1" applyFill="1" applyBorder="1" applyAlignment="1">
      <alignment horizontal="center" vertical="center"/>
    </xf>
    <xf numFmtId="43" fontId="6" fillId="3" borderId="9" xfId="9" applyFont="1" applyFill="1" applyBorder="1" applyAlignment="1">
      <alignment horizontal="center" vertical="center"/>
    </xf>
    <xf numFmtId="0" fontId="6" fillId="2" borderId="17" xfId="6" applyFont="1" applyFill="1" applyBorder="1" applyAlignment="1" applyProtection="1">
      <alignment horizontal="center" vertical="center"/>
    </xf>
    <xf numFmtId="0" fontId="6" fillId="2" borderId="18" xfId="6" applyFont="1" applyFill="1" applyBorder="1" applyAlignment="1" applyProtection="1">
      <alignment horizontal="center" vertical="center"/>
    </xf>
    <xf numFmtId="0" fontId="3" fillId="2" borderId="1" xfId="6" applyFont="1" applyFill="1" applyBorder="1" applyAlignment="1" applyProtection="1">
      <alignment horizontal="center" vertical="center" wrapText="1"/>
    </xf>
    <xf numFmtId="0" fontId="3" fillId="2" borderId="4" xfId="6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2" borderId="8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right" vertical="center" wrapText="1"/>
    </xf>
    <xf numFmtId="0" fontId="3" fillId="2" borderId="1" xfId="6" applyFont="1" applyFill="1" applyBorder="1" applyAlignment="1" applyProtection="1">
      <alignment horizontal="center" vertical="center"/>
    </xf>
    <xf numFmtId="0" fontId="3" fillId="2" borderId="2" xfId="6" applyFont="1" applyFill="1" applyBorder="1" applyAlignment="1" applyProtection="1">
      <alignment horizontal="center" vertical="center"/>
    </xf>
    <xf numFmtId="0" fontId="3" fillId="2" borderId="3" xfId="6" applyFont="1" applyFill="1" applyBorder="1" applyAlignment="1" applyProtection="1">
      <alignment horizontal="center" vertical="center"/>
    </xf>
    <xf numFmtId="0" fontId="3" fillId="2" borderId="4" xfId="6" applyFont="1" applyFill="1" applyBorder="1" applyAlignment="1" applyProtection="1">
      <alignment horizontal="center" vertical="center"/>
    </xf>
    <xf numFmtId="0" fontId="3" fillId="2" borderId="5" xfId="6" applyFont="1" applyFill="1" applyBorder="1" applyAlignment="1" applyProtection="1">
      <alignment horizontal="center" vertical="center"/>
    </xf>
    <xf numFmtId="0" fontId="3" fillId="2" borderId="6" xfId="6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</cellXfs>
  <cellStyles count="10">
    <cellStyle name="Euro" xfId="8" xr:uid="{00000000-0005-0000-0000-000000000000}"/>
    <cellStyle name="Euro 2" xfId="5" xr:uid="{00000000-0005-0000-0000-000001000000}"/>
    <cellStyle name="Euro 4" xfId="3" xr:uid="{00000000-0005-0000-0000-000002000000}"/>
    <cellStyle name="Lien hypertexte" xfId="6" builtinId="8"/>
    <cellStyle name="Milliers" xfId="9" builtinId="3"/>
    <cellStyle name="Milliers 2" xfId="4" xr:uid="{00000000-0005-0000-0000-000005000000}"/>
    <cellStyle name="Monétaire" xfId="7" builtinId="4"/>
    <cellStyle name="Monétaire 2" xfId="2" xr:uid="{00000000-0005-0000-0000-000007000000}"/>
    <cellStyle name="Normal" xfId="0" builtinId="0"/>
    <cellStyle name="Normal 2" xfId="1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169742</xdr:colOff>
      <xdr:row>0</xdr:row>
      <xdr:rowOff>147933</xdr:rowOff>
    </xdr:from>
    <xdr:to>
      <xdr:col>4</xdr:col>
      <xdr:colOff>865198</xdr:colOff>
      <xdr:row>1</xdr:row>
      <xdr:rowOff>198120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0AE5DF95-38BB-4475-9563-B39B0E739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4042" y="147933"/>
          <a:ext cx="695456" cy="393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740257</xdr:colOff>
      <xdr:row>2</xdr:row>
      <xdr:rowOff>28772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969FA198-4C67-4EA5-AB36-92A3EAA64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262" y="18393"/>
          <a:ext cx="600995" cy="345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740257</xdr:colOff>
      <xdr:row>1</xdr:row>
      <xdr:rowOff>173552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82CC73D6-46ED-4BDF-85F6-9B536BC85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262" y="18393"/>
          <a:ext cx="589565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740257</xdr:colOff>
      <xdr:row>1</xdr:row>
      <xdr:rowOff>173552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9C92E6A4-BC6C-4BBB-9DF9-E90674A55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262" y="18393"/>
          <a:ext cx="589565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744067</xdr:colOff>
      <xdr:row>1</xdr:row>
      <xdr:rowOff>169742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E00CB932-06BE-4A17-9A39-0BC4A5E6A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262" y="18393"/>
          <a:ext cx="589565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744067</xdr:colOff>
      <xdr:row>1</xdr:row>
      <xdr:rowOff>169742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0BB9BFBB-1BFD-4B48-AD30-90B607B7F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262" y="18393"/>
          <a:ext cx="589565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740257</xdr:colOff>
      <xdr:row>1</xdr:row>
      <xdr:rowOff>173552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C1D239A2-7CC5-41E5-8004-15226EC00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262" y="18393"/>
          <a:ext cx="589565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744067</xdr:colOff>
      <xdr:row>1</xdr:row>
      <xdr:rowOff>169742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FD5FD921-9892-48FC-80B0-376D6AC1C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262" y="18393"/>
          <a:ext cx="589565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SOFFICE\EXCEL\1382-CYL\EXCEL\1523-JUS\RATI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s-00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E1:K47"/>
  <sheetViews>
    <sheetView view="pageBreakPreview" topLeftCell="E1" zoomScaleNormal="100" zoomScaleSheetLayoutView="100" workbookViewId="0">
      <selection activeCell="G7" sqref="G7:G12"/>
    </sheetView>
  </sheetViews>
  <sheetFormatPr baseColWidth="10" defaultColWidth="11.42578125" defaultRowHeight="12.75" x14ac:dyDescent="0.2"/>
  <cols>
    <col min="1" max="4" width="11.42578125" style="12"/>
    <col min="5" max="5" width="13.5703125" style="25" customWidth="1"/>
    <col min="6" max="6" width="57.140625" style="25" customWidth="1"/>
    <col min="7" max="7" width="15.5703125" style="29" customWidth="1"/>
    <col min="8" max="8" width="11.7109375" style="12" customWidth="1"/>
    <col min="9" max="9" width="11.42578125" style="12" customWidth="1"/>
    <col min="10" max="10" width="4" style="12" customWidth="1"/>
    <col min="11" max="11" width="11.42578125" style="12" customWidth="1"/>
    <col min="12" max="16384" width="11.42578125" style="12"/>
  </cols>
  <sheetData>
    <row r="1" spans="5:11" s="8" customFormat="1" ht="27" customHeight="1" thickBot="1" x14ac:dyDescent="0.25">
      <c r="E1" s="70"/>
      <c r="F1" s="72" t="s">
        <v>25</v>
      </c>
      <c r="G1" s="11" t="s">
        <v>68</v>
      </c>
      <c r="H1" s="12"/>
      <c r="I1" s="12"/>
      <c r="J1" s="14"/>
    </row>
    <row r="2" spans="5:11" ht="25.9" customHeight="1" thickBot="1" x14ac:dyDescent="0.25">
      <c r="E2" s="71"/>
      <c r="F2" s="73"/>
      <c r="G2" s="13" t="s">
        <v>74</v>
      </c>
      <c r="H2" s="9"/>
      <c r="I2" s="16"/>
      <c r="J2" s="16"/>
    </row>
    <row r="3" spans="5:11" ht="18.75" customHeight="1" thickBot="1" x14ac:dyDescent="0.25">
      <c r="E3" s="74" t="s">
        <v>75</v>
      </c>
      <c r="F3" s="75"/>
      <c r="G3" s="76"/>
      <c r="I3" s="16"/>
      <c r="J3" s="17"/>
      <c r="K3" s="15"/>
    </row>
    <row r="4" spans="5:11" s="31" customFormat="1" ht="26.25" thickBot="1" x14ac:dyDescent="0.25">
      <c r="E4" s="1" t="s">
        <v>0</v>
      </c>
      <c r="F4" s="2" t="s">
        <v>1</v>
      </c>
      <c r="G4" s="4" t="s">
        <v>4</v>
      </c>
    </row>
    <row r="5" spans="5:11" s="31" customFormat="1" ht="20.100000000000001" customHeight="1" thickBot="1" x14ac:dyDescent="0.25">
      <c r="E5" s="67" t="s">
        <v>31</v>
      </c>
      <c r="F5" s="68"/>
      <c r="G5" s="69"/>
      <c r="H5" s="32"/>
    </row>
    <row r="6" spans="5:11" s="31" customFormat="1" ht="6" customHeight="1" x14ac:dyDescent="0.2">
      <c r="E6" s="22"/>
      <c r="F6" s="7"/>
      <c r="G6" s="33"/>
    </row>
    <row r="7" spans="5:11" s="31" customFormat="1" x14ac:dyDescent="0.2">
      <c r="E7" s="45">
        <v>2</v>
      </c>
      <c r="F7" s="20" t="s">
        <v>63</v>
      </c>
      <c r="G7" s="46"/>
    </row>
    <row r="8" spans="5:11" s="31" customFormat="1" ht="6.6" customHeight="1" x14ac:dyDescent="0.2">
      <c r="E8" s="22"/>
      <c r="F8" s="7"/>
      <c r="G8" s="46"/>
    </row>
    <row r="9" spans="5:11" s="31" customFormat="1" ht="15" customHeight="1" x14ac:dyDescent="0.2">
      <c r="E9" s="5">
        <f>'NICE OUEST'!A5</f>
        <v>2.1</v>
      </c>
      <c r="F9" s="20" t="str">
        <f>'NICE OUEST'!B5</f>
        <v>REVETEMENTS DE SOLS</v>
      </c>
      <c r="G9" s="47"/>
    </row>
    <row r="10" spans="5:11" s="31" customFormat="1" ht="6" customHeight="1" x14ac:dyDescent="0.2">
      <c r="E10" s="22"/>
      <c r="F10" s="7"/>
      <c r="G10" s="46"/>
    </row>
    <row r="11" spans="5:11" s="31" customFormat="1" ht="15" customHeight="1" x14ac:dyDescent="0.2">
      <c r="E11" s="5">
        <f>'NICE OUEST'!A19</f>
        <v>2.2000000000000002</v>
      </c>
      <c r="F11" s="20" t="str">
        <f>'NICE OUEST'!B19</f>
        <v>REVETEMENTS MURAUX</v>
      </c>
      <c r="G11" s="47"/>
    </row>
    <row r="12" spans="5:11" s="31" customFormat="1" ht="6" customHeight="1" x14ac:dyDescent="0.2">
      <c r="E12" s="22"/>
      <c r="F12" s="7"/>
      <c r="G12" s="46"/>
    </row>
    <row r="13" spans="5:11" s="31" customFormat="1" ht="6" customHeight="1" thickBot="1" x14ac:dyDescent="0.25">
      <c r="E13" s="22"/>
      <c r="F13" s="7"/>
      <c r="G13" s="46"/>
    </row>
    <row r="14" spans="5:11" s="31" customFormat="1" ht="20.100000000000001" customHeight="1" thickBot="1" x14ac:dyDescent="0.25">
      <c r="E14" s="34"/>
      <c r="F14" s="38" t="s">
        <v>26</v>
      </c>
      <c r="G14" s="48"/>
      <c r="H14" s="32"/>
    </row>
    <row r="15" spans="5:11" s="31" customFormat="1" ht="11.25" customHeight="1" thickBot="1" x14ac:dyDescent="0.25">
      <c r="E15" s="64"/>
      <c r="F15" s="65"/>
      <c r="G15" s="66"/>
    </row>
    <row r="16" spans="5:11" ht="13.5" thickBot="1" x14ac:dyDescent="0.25"/>
    <row r="17" spans="5:7" ht="13.5" thickBot="1" x14ac:dyDescent="0.25">
      <c r="E17" s="67" t="s">
        <v>22</v>
      </c>
      <c r="F17" s="68"/>
      <c r="G17" s="69"/>
    </row>
    <row r="18" spans="5:7" x14ac:dyDescent="0.2">
      <c r="E18" s="22"/>
      <c r="F18" s="7"/>
      <c r="G18" s="46"/>
    </row>
    <row r="19" spans="5:7" x14ac:dyDescent="0.2">
      <c r="E19" s="22"/>
      <c r="F19" s="20" t="s">
        <v>63</v>
      </c>
      <c r="G19" s="46"/>
    </row>
    <row r="20" spans="5:7" x14ac:dyDescent="0.2">
      <c r="E20" s="22"/>
      <c r="F20" s="7"/>
      <c r="G20" s="46"/>
    </row>
    <row r="21" spans="5:7" x14ac:dyDescent="0.2">
      <c r="E21" s="5"/>
      <c r="F21" s="20" t="s">
        <v>9</v>
      </c>
      <c r="G21" s="47"/>
    </row>
    <row r="22" spans="5:7" x14ac:dyDescent="0.2">
      <c r="E22" s="22"/>
      <c r="F22" s="7"/>
      <c r="G22" s="46"/>
    </row>
    <row r="23" spans="5:7" x14ac:dyDescent="0.2">
      <c r="E23" s="5"/>
      <c r="F23" s="20" t="s">
        <v>11</v>
      </c>
      <c r="G23" s="47"/>
    </row>
    <row r="24" spans="5:7" x14ac:dyDescent="0.2">
      <c r="E24" s="22"/>
      <c r="F24" s="7"/>
      <c r="G24" s="46"/>
    </row>
    <row r="25" spans="5:7" x14ac:dyDescent="0.2">
      <c r="E25" s="5"/>
      <c r="F25" s="20" t="s">
        <v>23</v>
      </c>
      <c r="G25" s="47"/>
    </row>
    <row r="26" spans="5:7" x14ac:dyDescent="0.2">
      <c r="E26" s="22"/>
      <c r="F26" s="7"/>
      <c r="G26" s="46"/>
    </row>
    <row r="27" spans="5:7" x14ac:dyDescent="0.2">
      <c r="E27" s="5"/>
      <c r="F27" s="20" t="s">
        <v>24</v>
      </c>
      <c r="G27" s="47"/>
    </row>
    <row r="28" spans="5:7" x14ac:dyDescent="0.2">
      <c r="E28" s="22"/>
      <c r="F28" s="7"/>
      <c r="G28" s="46"/>
    </row>
    <row r="29" spans="5:7" x14ac:dyDescent="0.2">
      <c r="E29" s="5"/>
      <c r="F29" s="20" t="s">
        <v>69</v>
      </c>
      <c r="G29" s="47"/>
    </row>
    <row r="30" spans="5:7" x14ac:dyDescent="0.2">
      <c r="E30" s="22"/>
      <c r="F30" s="7"/>
      <c r="G30" s="46"/>
    </row>
    <row r="31" spans="5:7" x14ac:dyDescent="0.2">
      <c r="E31" s="5"/>
      <c r="F31" s="20" t="s">
        <v>70</v>
      </c>
      <c r="G31" s="47"/>
    </row>
    <row r="32" spans="5:7" ht="13.5" thickBot="1" x14ac:dyDescent="0.25">
      <c r="E32" s="22"/>
      <c r="F32" s="7"/>
      <c r="G32" s="46"/>
    </row>
    <row r="33" spans="5:7" ht="19.899999999999999" customHeight="1" thickBot="1" x14ac:dyDescent="0.25">
      <c r="E33" s="34"/>
      <c r="F33" s="38" t="s">
        <v>26</v>
      </c>
      <c r="G33" s="48"/>
    </row>
    <row r="35" spans="5:7" x14ac:dyDescent="0.2">
      <c r="E35" s="79"/>
      <c r="F35" s="80"/>
      <c r="G35" s="80"/>
    </row>
    <row r="36" spans="5:7" x14ac:dyDescent="0.2">
      <c r="E36" s="63"/>
      <c r="F36" s="62"/>
    </row>
    <row r="37" spans="5:7" x14ac:dyDescent="0.2">
      <c r="E37" s="63"/>
      <c r="F37" s="62"/>
    </row>
    <row r="38" spans="5:7" x14ac:dyDescent="0.2">
      <c r="E38" s="63"/>
      <c r="F38" s="62"/>
    </row>
    <row r="39" spans="5:7" x14ac:dyDescent="0.2">
      <c r="E39" s="63"/>
      <c r="F39" s="62"/>
    </row>
    <row r="40" spans="5:7" x14ac:dyDescent="0.2">
      <c r="E40" s="63"/>
      <c r="F40" s="62"/>
    </row>
    <row r="41" spans="5:7" x14ac:dyDescent="0.2">
      <c r="E41" s="63"/>
      <c r="F41" s="62"/>
    </row>
    <row r="42" spans="5:7" x14ac:dyDescent="0.2">
      <c r="E42" s="63"/>
      <c r="F42" s="62"/>
    </row>
    <row r="43" spans="5:7" x14ac:dyDescent="0.2">
      <c r="E43" s="77"/>
      <c r="F43" s="78"/>
    </row>
    <row r="44" spans="5:7" ht="43.15" customHeight="1" x14ac:dyDescent="0.2">
      <c r="E44" s="61"/>
      <c r="F44" s="62"/>
    </row>
    <row r="45" spans="5:7" x14ac:dyDescent="0.2">
      <c r="E45" s="61"/>
      <c r="F45" s="62"/>
    </row>
    <row r="46" spans="5:7" x14ac:dyDescent="0.2">
      <c r="E46" s="61"/>
      <c r="F46" s="62"/>
    </row>
    <row r="47" spans="5:7" x14ac:dyDescent="0.2">
      <c r="E47" s="61"/>
      <c r="F47" s="62"/>
    </row>
  </sheetData>
  <sheetProtection algorithmName="SHA-512" hashValue="LoiFLhd+ZMdXOXkCBmNJcJF9yjTYb7GFkag0Xryt7wXEAGjICCA5oOJ3/43XICXpKqj6lT3FaRnRS/pTK7YWcg==" saltValue="Em07uQVGqJm4IQZoMnT/fg==" spinCount="100000" sheet="1" objects="1" scenarios="1" selectLockedCells="1"/>
  <mergeCells count="19">
    <mergeCell ref="E40:F40"/>
    <mergeCell ref="E41:F41"/>
    <mergeCell ref="E43:F43"/>
    <mergeCell ref="E35:G35"/>
    <mergeCell ref="E36:F36"/>
    <mergeCell ref="E37:F37"/>
    <mergeCell ref="E38:F38"/>
    <mergeCell ref="E39:F39"/>
    <mergeCell ref="E15:G15"/>
    <mergeCell ref="E17:G17"/>
    <mergeCell ref="E1:E2"/>
    <mergeCell ref="F1:F2"/>
    <mergeCell ref="E3:G3"/>
    <mergeCell ref="E5:G5"/>
    <mergeCell ref="E44:F44"/>
    <mergeCell ref="E45:F45"/>
    <mergeCell ref="E46:F46"/>
    <mergeCell ref="E47:F47"/>
    <mergeCell ref="E42:F4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 xml:space="preserve">&amp;L&amp;F
&amp;CPage &amp;P/&amp;N
&amp;R&amp;A
</oddFooter>
  </headerFooter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F1AAB-6A14-4201-BD62-997CF03D0267}">
  <sheetPr>
    <pageSetUpPr fitToPage="1"/>
  </sheetPr>
  <dimension ref="A1:G15"/>
  <sheetViews>
    <sheetView view="pageBreakPreview" zoomScale="90" zoomScaleNormal="100" zoomScaleSheetLayoutView="90" workbookViewId="0">
      <selection activeCell="G15" sqref="G15"/>
    </sheetView>
  </sheetViews>
  <sheetFormatPr baseColWidth="10" defaultRowHeight="12.75" x14ac:dyDescent="0.2"/>
  <cols>
    <col min="1" max="1" width="13.5703125" customWidth="1"/>
    <col min="2" max="2" width="59.7109375" bestFit="1" customWidth="1"/>
    <col min="3" max="3" width="6.7109375" customWidth="1"/>
    <col min="4" max="4" width="9.7109375" bestFit="1" customWidth="1"/>
    <col min="5" max="5" width="9.7109375" customWidth="1"/>
    <col min="6" max="6" width="13" customWidth="1"/>
    <col min="7" max="7" width="15.5703125" customWidth="1"/>
  </cols>
  <sheetData>
    <row r="1" spans="1:7" ht="13.5" thickBot="1" x14ac:dyDescent="0.25">
      <c r="A1" s="70"/>
      <c r="B1" s="83" t="s">
        <v>7</v>
      </c>
      <c r="C1" s="84"/>
      <c r="D1" s="84"/>
      <c r="E1" s="84"/>
      <c r="F1" s="85"/>
      <c r="G1" s="11" t="s">
        <v>68</v>
      </c>
    </row>
    <row r="2" spans="1:7" ht="13.5" thickBot="1" x14ac:dyDescent="0.25">
      <c r="A2" s="71"/>
      <c r="B2" s="86"/>
      <c r="C2" s="87"/>
      <c r="D2" s="87"/>
      <c r="E2" s="87"/>
      <c r="F2" s="88"/>
      <c r="G2" s="13" t="s">
        <v>74</v>
      </c>
    </row>
    <row r="3" spans="1:7" ht="16.5" thickBot="1" x14ac:dyDescent="0.25">
      <c r="A3" s="74" t="s">
        <v>76</v>
      </c>
      <c r="B3" s="75"/>
      <c r="C3" s="75"/>
      <c r="D3" s="75"/>
      <c r="E3" s="75"/>
      <c r="F3" s="75"/>
      <c r="G3" s="76"/>
    </row>
    <row r="4" spans="1:7" ht="26.25" thickBot="1" x14ac:dyDescent="0.25">
      <c r="A4" s="1" t="s">
        <v>0</v>
      </c>
      <c r="B4" s="2" t="s">
        <v>1</v>
      </c>
      <c r="C4" s="2" t="s">
        <v>2</v>
      </c>
      <c r="D4" s="2" t="s">
        <v>77</v>
      </c>
      <c r="E4" s="2" t="s">
        <v>78</v>
      </c>
      <c r="F4" s="3" t="s">
        <v>3</v>
      </c>
      <c r="G4" s="42" t="s">
        <v>4</v>
      </c>
    </row>
    <row r="5" spans="1:7" x14ac:dyDescent="0.2">
      <c r="A5" s="5"/>
      <c r="B5" s="43" t="s">
        <v>55</v>
      </c>
      <c r="C5" s="6"/>
      <c r="D5" s="6"/>
      <c r="E5" s="49"/>
      <c r="F5" s="50"/>
      <c r="G5" s="51" t="s">
        <v>5</v>
      </c>
    </row>
    <row r="6" spans="1:7" x14ac:dyDescent="0.2">
      <c r="A6" s="22"/>
      <c r="B6" s="7"/>
      <c r="C6" s="6"/>
      <c r="D6" s="6"/>
      <c r="E6" s="49"/>
      <c r="F6" s="52"/>
      <c r="G6" s="51"/>
    </row>
    <row r="7" spans="1:7" x14ac:dyDescent="0.2">
      <c r="A7" s="5"/>
      <c r="B7" s="20" t="s">
        <v>56</v>
      </c>
      <c r="C7" s="6" t="s">
        <v>57</v>
      </c>
      <c r="D7" s="6">
        <v>1</v>
      </c>
      <c r="E7" s="49"/>
      <c r="F7" s="50"/>
      <c r="G7" s="53"/>
    </row>
    <row r="8" spans="1:7" ht="13.5" thickBot="1" x14ac:dyDescent="0.25">
      <c r="A8" s="22"/>
      <c r="B8" s="7"/>
      <c r="C8" s="6"/>
      <c r="D8" s="6"/>
      <c r="E8" s="49"/>
      <c r="F8" s="52"/>
      <c r="G8" s="51"/>
    </row>
    <row r="9" spans="1:7" ht="13.5" thickBot="1" x14ac:dyDescent="0.25">
      <c r="A9" s="21"/>
      <c r="B9" s="81" t="str">
        <f>B5</f>
        <v>PERIODE DE PREPARATION</v>
      </c>
      <c r="C9" s="81" t="s">
        <v>58</v>
      </c>
      <c r="D9" s="81" t="e">
        <f>#REF!</f>
        <v>#REF!</v>
      </c>
      <c r="E9" s="81"/>
      <c r="F9" s="82"/>
      <c r="G9" s="54"/>
    </row>
    <row r="10" spans="1:7" x14ac:dyDescent="0.2">
      <c r="A10" s="5"/>
      <c r="B10" s="43" t="s">
        <v>59</v>
      </c>
      <c r="C10" s="6"/>
      <c r="D10" s="6"/>
      <c r="E10" s="49"/>
      <c r="F10" s="55"/>
      <c r="G10" s="51"/>
    </row>
    <row r="11" spans="1:7" x14ac:dyDescent="0.2">
      <c r="A11" s="22"/>
      <c r="B11" s="44" t="s">
        <v>60</v>
      </c>
      <c r="C11" s="6" t="s">
        <v>61</v>
      </c>
      <c r="D11" s="6">
        <v>1</v>
      </c>
      <c r="E11" s="49"/>
      <c r="F11" s="50"/>
      <c r="G11" s="53"/>
    </row>
    <row r="12" spans="1:7" ht="13.5" thickBot="1" x14ac:dyDescent="0.25">
      <c r="A12" s="5"/>
      <c r="B12" s="44"/>
      <c r="C12" s="6"/>
      <c r="D12" s="6"/>
      <c r="E12" s="49"/>
      <c r="F12" s="52"/>
      <c r="G12" s="51"/>
    </row>
    <row r="13" spans="1:7" ht="13.5" thickBot="1" x14ac:dyDescent="0.25">
      <c r="A13" s="21"/>
      <c r="B13" s="81" t="str">
        <f>B10</f>
        <v>DOSSIER DES OUVRAGES EXECUTES</v>
      </c>
      <c r="C13" s="81" t="s">
        <v>58</v>
      </c>
      <c r="D13" s="81" t="str">
        <f>B10</f>
        <v>DOSSIER DES OUVRAGES EXECUTES</v>
      </c>
      <c r="E13" s="81"/>
      <c r="F13" s="82"/>
      <c r="G13" s="54"/>
    </row>
    <row r="14" spans="1:7" ht="13.5" thickBot="1" x14ac:dyDescent="0.25">
      <c r="A14" s="89"/>
      <c r="B14" s="90"/>
      <c r="C14" s="90"/>
      <c r="D14" s="90"/>
      <c r="E14" s="90"/>
      <c r="F14" s="90"/>
      <c r="G14" s="91"/>
    </row>
    <row r="15" spans="1:7" ht="13.5" thickBot="1" x14ac:dyDescent="0.25">
      <c r="A15" s="21"/>
      <c r="B15" s="81" t="s">
        <v>62</v>
      </c>
      <c r="C15" s="81"/>
      <c r="D15" s="81"/>
      <c r="E15" s="81"/>
      <c r="F15" s="82"/>
      <c r="G15" s="56"/>
    </row>
  </sheetData>
  <sheetProtection algorithmName="SHA-512" hashValue="J1OYH9QEqD3l8wpULdcnAwDeXxSv6Vnm8YG7HpE0LRL3fvIjBdnyi38diKvovJwVTuLI0EWKnq/nvEZWelO9NQ==" saltValue="NQbZBjXDipvdOCIiyd9Vuw==" spinCount="100000" sheet="1" objects="1" scenarios="1" selectLockedCells="1"/>
  <mergeCells count="7">
    <mergeCell ref="B15:F15"/>
    <mergeCell ref="A1:A2"/>
    <mergeCell ref="B1:F2"/>
    <mergeCell ref="A3:G3"/>
    <mergeCell ref="B13:F13"/>
    <mergeCell ref="A14:G14"/>
    <mergeCell ref="B9:F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orientation="portrait" r:id="rId1"/>
  <headerFooter alignWithMargins="0">
    <oddFooter xml:space="preserve">&amp;L&amp;F
&amp;CPage &amp;P/&amp;N
&amp;R&amp;A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9"/>
  <sheetViews>
    <sheetView view="pageBreakPreview" zoomScaleNormal="100" zoomScaleSheetLayoutView="100" workbookViewId="0">
      <selection activeCell="G27" sqref="G27"/>
    </sheetView>
  </sheetViews>
  <sheetFormatPr baseColWidth="10" defaultColWidth="11.42578125" defaultRowHeight="12.75" x14ac:dyDescent="0.2"/>
  <cols>
    <col min="1" max="1" width="13.5703125" style="25" customWidth="1"/>
    <col min="2" max="2" width="59.7109375" style="25" bestFit="1" customWidth="1"/>
    <col min="3" max="3" width="6.7109375" style="12" customWidth="1"/>
    <col min="4" max="4" width="9.7109375" style="12" bestFit="1" customWidth="1"/>
    <col min="5" max="5" width="9.7109375" style="12" customWidth="1"/>
    <col min="6" max="6" width="13" style="28" customWidth="1"/>
    <col min="7" max="7" width="15.5703125" style="29" customWidth="1"/>
    <col min="8" max="8" width="19.85546875" style="12" customWidth="1"/>
    <col min="9" max="9" width="20.5703125" style="12" customWidth="1"/>
    <col min="10" max="10" width="4" style="12" customWidth="1"/>
    <col min="11" max="11" width="6" style="12" bestFit="1" customWidth="1"/>
    <col min="12" max="16384" width="11.42578125" style="12"/>
  </cols>
  <sheetData>
    <row r="1" spans="1:11" s="8" customFormat="1" ht="15" customHeight="1" thickBot="1" x14ac:dyDescent="0.25">
      <c r="A1" s="70"/>
      <c r="B1" s="83" t="s">
        <v>7</v>
      </c>
      <c r="C1" s="84"/>
      <c r="D1" s="84"/>
      <c r="E1" s="84"/>
      <c r="F1" s="85"/>
      <c r="G1" s="11" t="s">
        <v>68</v>
      </c>
      <c r="I1" s="12"/>
      <c r="J1" s="12"/>
    </row>
    <row r="2" spans="1:11" ht="15.75" customHeight="1" thickBot="1" x14ac:dyDescent="0.25">
      <c r="A2" s="71"/>
      <c r="B2" s="86"/>
      <c r="C2" s="87"/>
      <c r="D2" s="87"/>
      <c r="E2" s="87"/>
      <c r="F2" s="88"/>
      <c r="G2" s="13" t="s">
        <v>74</v>
      </c>
      <c r="J2" s="14"/>
      <c r="K2" s="15"/>
    </row>
    <row r="3" spans="1:11" ht="26.25" customHeight="1" thickBot="1" x14ac:dyDescent="0.25">
      <c r="A3" s="74" t="s">
        <v>79</v>
      </c>
      <c r="B3" s="75"/>
      <c r="C3" s="75"/>
      <c r="D3" s="75"/>
      <c r="E3" s="75"/>
      <c r="F3" s="75"/>
      <c r="G3" s="76"/>
      <c r="J3" s="14"/>
      <c r="K3" s="15"/>
    </row>
    <row r="4" spans="1:11" s="9" customFormat="1" ht="30" customHeight="1" thickBot="1" x14ac:dyDescent="0.25">
      <c r="A4" s="1" t="s">
        <v>0</v>
      </c>
      <c r="B4" s="2" t="s">
        <v>1</v>
      </c>
      <c r="C4" s="2" t="s">
        <v>2</v>
      </c>
      <c r="D4" s="2" t="s">
        <v>77</v>
      </c>
      <c r="E4" s="2" t="s">
        <v>78</v>
      </c>
      <c r="F4" s="3" t="s">
        <v>3</v>
      </c>
      <c r="G4" s="4" t="s">
        <v>4</v>
      </c>
      <c r="H4" s="92"/>
      <c r="I4" s="80"/>
      <c r="J4" s="16"/>
      <c r="K4" s="15"/>
    </row>
    <row r="5" spans="1:11" ht="15" customHeight="1" x14ac:dyDescent="0.2">
      <c r="A5" s="35">
        <v>2.1</v>
      </c>
      <c r="B5" s="36" t="s">
        <v>64</v>
      </c>
      <c r="C5" s="37"/>
      <c r="D5" s="37"/>
      <c r="E5" s="57"/>
      <c r="F5" s="58"/>
      <c r="G5" s="59" t="s">
        <v>5</v>
      </c>
      <c r="H5" s="39"/>
      <c r="I5" s="41"/>
      <c r="J5" s="17"/>
      <c r="K5" s="15"/>
    </row>
    <row r="6" spans="1:11" ht="15" customHeight="1" x14ac:dyDescent="0.2">
      <c r="A6" s="5" t="s">
        <v>32</v>
      </c>
      <c r="B6" s="20" t="s">
        <v>18</v>
      </c>
      <c r="C6" s="6" t="s">
        <v>20</v>
      </c>
      <c r="D6" s="6">
        <v>370</v>
      </c>
      <c r="E6" s="49"/>
      <c r="F6" s="50"/>
      <c r="G6" s="53"/>
      <c r="H6" s="39"/>
      <c r="I6" s="39"/>
    </row>
    <row r="7" spans="1:11" ht="5.25" customHeight="1" x14ac:dyDescent="0.2">
      <c r="A7" s="5"/>
      <c r="B7" s="7"/>
      <c r="C7" s="6"/>
      <c r="D7" s="6"/>
      <c r="E7" s="49"/>
      <c r="F7" s="52"/>
      <c r="G7" s="51"/>
      <c r="H7" s="39"/>
      <c r="I7" s="39"/>
    </row>
    <row r="8" spans="1:11" ht="15" customHeight="1" x14ac:dyDescent="0.2">
      <c r="A8" s="5" t="s">
        <v>33</v>
      </c>
      <c r="B8" s="30" t="s">
        <v>42</v>
      </c>
      <c r="C8" s="6" t="s">
        <v>20</v>
      </c>
      <c r="D8" s="6">
        <v>0</v>
      </c>
      <c r="E8" s="49"/>
      <c r="F8" s="50"/>
      <c r="G8" s="53"/>
      <c r="H8" s="39"/>
      <c r="I8" s="39"/>
    </row>
    <row r="9" spans="1:11" ht="5.25" customHeight="1" x14ac:dyDescent="0.2">
      <c r="A9" s="5"/>
      <c r="B9" s="7"/>
      <c r="C9" s="6"/>
      <c r="D9" s="6"/>
      <c r="E9" s="49"/>
      <c r="F9" s="52"/>
      <c r="G9" s="51"/>
      <c r="H9" s="39"/>
      <c r="I9" s="39"/>
    </row>
    <row r="10" spans="1:11" ht="15" customHeight="1" x14ac:dyDescent="0.2">
      <c r="A10" s="5" t="s">
        <v>34</v>
      </c>
      <c r="B10" s="30" t="s">
        <v>47</v>
      </c>
      <c r="C10" s="6"/>
      <c r="D10" s="6"/>
      <c r="E10" s="49"/>
      <c r="F10" s="50"/>
      <c r="G10" s="53"/>
      <c r="H10" s="39"/>
      <c r="I10" s="39"/>
    </row>
    <row r="11" spans="1:11" s="31" customFormat="1" ht="15" customHeight="1" x14ac:dyDescent="0.2">
      <c r="A11" s="5" t="s">
        <v>35</v>
      </c>
      <c r="B11" s="7" t="s">
        <v>13</v>
      </c>
      <c r="C11" s="6" t="s">
        <v>20</v>
      </c>
      <c r="D11" s="6">
        <v>200</v>
      </c>
      <c r="E11" s="49"/>
      <c r="F11" s="50"/>
      <c r="G11" s="53"/>
      <c r="H11" s="40"/>
      <c r="I11" s="40"/>
    </row>
    <row r="12" spans="1:11" ht="15" customHeight="1" x14ac:dyDescent="0.2">
      <c r="A12" s="5" t="s">
        <v>36</v>
      </c>
      <c r="B12" s="7" t="s">
        <v>14</v>
      </c>
      <c r="C12" s="6" t="s">
        <v>20</v>
      </c>
      <c r="D12" s="6">
        <v>110</v>
      </c>
      <c r="E12" s="49"/>
      <c r="F12" s="50"/>
      <c r="G12" s="53"/>
      <c r="H12" s="39"/>
      <c r="I12" s="39"/>
    </row>
    <row r="13" spans="1:11" ht="15" customHeight="1" x14ac:dyDescent="0.2">
      <c r="A13" s="5" t="s">
        <v>37</v>
      </c>
      <c r="B13" s="7" t="s">
        <v>45</v>
      </c>
      <c r="C13" s="6" t="s">
        <v>20</v>
      </c>
      <c r="D13" s="6">
        <v>0</v>
      </c>
      <c r="E13" s="49"/>
      <c r="F13" s="50"/>
      <c r="G13" s="53"/>
      <c r="H13" s="39"/>
      <c r="I13" s="39"/>
    </row>
    <row r="14" spans="1:11" ht="15" customHeight="1" x14ac:dyDescent="0.2">
      <c r="A14" s="5" t="s">
        <v>38</v>
      </c>
      <c r="B14" s="7" t="s">
        <v>46</v>
      </c>
      <c r="C14" s="6" t="s">
        <v>6</v>
      </c>
      <c r="D14" s="6">
        <v>0</v>
      </c>
      <c r="E14" s="49"/>
      <c r="F14" s="50"/>
      <c r="G14" s="53"/>
      <c r="H14" s="39"/>
      <c r="I14" s="39"/>
    </row>
    <row r="15" spans="1:11" ht="5.25" customHeight="1" x14ac:dyDescent="0.2">
      <c r="A15" s="5"/>
      <c r="B15" s="7"/>
      <c r="C15" s="6"/>
      <c r="D15" s="6"/>
      <c r="E15" s="49"/>
      <c r="F15" s="52"/>
      <c r="G15" s="51"/>
      <c r="H15" s="39"/>
      <c r="I15" s="39"/>
    </row>
    <row r="16" spans="1:11" ht="15" customHeight="1" x14ac:dyDescent="0.2">
      <c r="A16" s="5" t="s">
        <v>39</v>
      </c>
      <c r="B16" s="30" t="s">
        <v>17</v>
      </c>
      <c r="C16" s="6" t="s">
        <v>20</v>
      </c>
      <c r="D16" s="6">
        <v>60</v>
      </c>
      <c r="E16" s="49"/>
      <c r="F16" s="50"/>
      <c r="G16" s="53"/>
      <c r="H16" s="39"/>
      <c r="I16" s="39"/>
    </row>
    <row r="17" spans="1:11" ht="13.5" thickBot="1" x14ac:dyDescent="0.25">
      <c r="A17" s="5"/>
      <c r="B17" s="7"/>
      <c r="C17" s="6"/>
      <c r="D17" s="6"/>
      <c r="E17" s="49"/>
      <c r="F17" s="52"/>
      <c r="G17" s="51"/>
      <c r="H17" s="39"/>
      <c r="I17" s="39"/>
    </row>
    <row r="18" spans="1:11" ht="15" customHeight="1" thickBot="1" x14ac:dyDescent="0.25">
      <c r="A18" s="96" t="str">
        <f>B5</f>
        <v>REVETEMENTS DE SOLS</v>
      </c>
      <c r="B18" s="97"/>
      <c r="C18" s="97"/>
      <c r="D18" s="97"/>
      <c r="E18" s="97"/>
      <c r="F18" s="98"/>
      <c r="G18" s="60"/>
      <c r="H18" s="39"/>
      <c r="I18" s="39"/>
    </row>
    <row r="19" spans="1:11" ht="15" customHeight="1" x14ac:dyDescent="0.2">
      <c r="A19" s="35">
        <v>2.2000000000000002</v>
      </c>
      <c r="B19" s="36" t="s">
        <v>19</v>
      </c>
      <c r="C19" s="37"/>
      <c r="D19" s="37"/>
      <c r="E19" s="57"/>
      <c r="F19" s="58"/>
      <c r="G19" s="59" t="s">
        <v>5</v>
      </c>
      <c r="H19" s="39"/>
      <c r="I19" s="41"/>
      <c r="J19" s="17"/>
      <c r="K19" s="15"/>
    </row>
    <row r="20" spans="1:11" ht="15" customHeight="1" x14ac:dyDescent="0.2">
      <c r="A20" s="5" t="s">
        <v>40</v>
      </c>
      <c r="B20" s="20" t="s">
        <v>65</v>
      </c>
      <c r="C20" s="6" t="s">
        <v>20</v>
      </c>
      <c r="D20" s="6">
        <v>190</v>
      </c>
      <c r="E20" s="49"/>
      <c r="F20" s="50"/>
      <c r="G20" s="53"/>
      <c r="H20" s="39"/>
      <c r="I20" s="39"/>
    </row>
    <row r="21" spans="1:11" ht="5.25" customHeight="1" x14ac:dyDescent="0.2">
      <c r="A21" s="5"/>
      <c r="B21" s="7"/>
      <c r="C21" s="6"/>
      <c r="D21" s="6"/>
      <c r="E21" s="49"/>
      <c r="F21" s="52"/>
      <c r="G21" s="51"/>
      <c r="H21" s="39"/>
      <c r="I21" s="39"/>
    </row>
    <row r="22" spans="1:11" ht="5.25" customHeight="1" x14ac:dyDescent="0.2">
      <c r="A22" s="5"/>
      <c r="B22" s="7"/>
      <c r="C22" s="6"/>
      <c r="D22" s="6"/>
      <c r="E22" s="49"/>
      <c r="F22" s="52"/>
      <c r="G22" s="51"/>
    </row>
    <row r="23" spans="1:11" ht="15" customHeight="1" x14ac:dyDescent="0.2">
      <c r="A23" s="5" t="s">
        <v>53</v>
      </c>
      <c r="B23" s="30" t="s">
        <v>66</v>
      </c>
      <c r="C23" s="6" t="s">
        <v>20</v>
      </c>
      <c r="D23" s="6">
        <v>180</v>
      </c>
      <c r="E23" s="49"/>
      <c r="F23" s="50"/>
      <c r="G23" s="53"/>
    </row>
    <row r="24" spans="1:11" ht="13.5" thickBot="1" x14ac:dyDescent="0.25">
      <c r="A24" s="5"/>
      <c r="B24" s="7"/>
      <c r="C24" s="6"/>
      <c r="D24" s="6"/>
      <c r="E24" s="49"/>
      <c r="F24" s="52"/>
      <c r="G24" s="51"/>
    </row>
    <row r="25" spans="1:11" ht="15" customHeight="1" thickBot="1" x14ac:dyDescent="0.25">
      <c r="A25" s="96" t="str">
        <f>B19</f>
        <v>REVETEMENTS MURAUX</v>
      </c>
      <c r="B25" s="97"/>
      <c r="C25" s="97"/>
      <c r="D25" s="97"/>
      <c r="E25" s="97"/>
      <c r="F25" s="98"/>
      <c r="G25" s="60"/>
    </row>
    <row r="26" spans="1:11" ht="13.5" thickBot="1" x14ac:dyDescent="0.25">
      <c r="A26" s="93"/>
      <c r="B26" s="94"/>
      <c r="C26" s="94"/>
      <c r="D26" s="94"/>
      <c r="E26" s="94"/>
      <c r="F26" s="94"/>
      <c r="G26" s="95"/>
    </row>
    <row r="27" spans="1:11" s="9" customFormat="1" ht="12.75" customHeight="1" thickBot="1" x14ac:dyDescent="0.25">
      <c r="A27" s="21"/>
      <c r="B27" s="81" t="s">
        <v>10</v>
      </c>
      <c r="C27" s="81"/>
      <c r="D27" s="81"/>
      <c r="E27" s="81"/>
      <c r="F27" s="82"/>
      <c r="G27" s="56"/>
    </row>
    <row r="28" spans="1:11" x14ac:dyDescent="0.2">
      <c r="A28" s="8"/>
      <c r="B28" s="10"/>
      <c r="C28" s="8"/>
      <c r="D28" s="8"/>
      <c r="E28" s="8"/>
      <c r="F28" s="23"/>
      <c r="G28" s="24"/>
    </row>
    <row r="29" spans="1:11" x14ac:dyDescent="0.2">
      <c r="F29" s="26"/>
      <c r="G29" s="27"/>
    </row>
  </sheetData>
  <sheetProtection algorithmName="SHA-512" hashValue="S5PC9t0BXe8To94aoh849s0V7Rr81ucXwCP0G6K3g+tNPFvq2frnom8RNvf7Uoh06uqkU0xunCx+KM0hWb/Qdg==" saltValue="PX9R2B8OcA2E5DIbk4H6Xw==" spinCount="100000" sheet="1" objects="1" scenarios="1" selectLockedCells="1"/>
  <mergeCells count="8">
    <mergeCell ref="B27:F27"/>
    <mergeCell ref="A18:F18"/>
    <mergeCell ref="A25:F25"/>
    <mergeCell ref="A1:A2"/>
    <mergeCell ref="B1:F2"/>
    <mergeCell ref="A3:G3"/>
    <mergeCell ref="H4:I4"/>
    <mergeCell ref="A26:G26"/>
  </mergeCells>
  <phoneticPr fontId="1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9" orientation="portrait" r:id="rId1"/>
  <headerFooter alignWithMargins="0">
    <oddFooter xml:space="preserve">&amp;L&amp;F
&amp;CPage &amp;P/&amp;N
&amp;R&amp;A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B95A6-5EE2-476C-97A2-EBD28294D468}">
  <sheetPr>
    <pageSetUpPr fitToPage="1"/>
  </sheetPr>
  <dimension ref="A1:K27"/>
  <sheetViews>
    <sheetView view="pageBreakPreview" zoomScaleNormal="100" zoomScaleSheetLayoutView="100" workbookViewId="0">
      <selection activeCell="G27" sqref="G27"/>
    </sheetView>
  </sheetViews>
  <sheetFormatPr baseColWidth="10" defaultColWidth="11.42578125" defaultRowHeight="12.75" x14ac:dyDescent="0.2"/>
  <cols>
    <col min="1" max="1" width="13.5703125" style="25" customWidth="1"/>
    <col min="2" max="2" width="59.7109375" style="25" bestFit="1" customWidth="1"/>
    <col min="3" max="3" width="6.7109375" style="12" customWidth="1"/>
    <col min="4" max="4" width="9.7109375" style="12" bestFit="1" customWidth="1"/>
    <col min="5" max="5" width="9.7109375" style="12" customWidth="1"/>
    <col min="6" max="6" width="13" style="28" customWidth="1"/>
    <col min="7" max="7" width="15.5703125" style="29" customWidth="1"/>
    <col min="8" max="8" width="11.7109375" style="12" customWidth="1"/>
    <col min="9" max="9" width="11.42578125" style="12" customWidth="1"/>
    <col min="10" max="10" width="4" style="12" customWidth="1"/>
    <col min="11" max="11" width="11.42578125" style="12" customWidth="1"/>
    <col min="12" max="16384" width="11.42578125" style="12"/>
  </cols>
  <sheetData>
    <row r="1" spans="1:11" s="8" customFormat="1" ht="15" customHeight="1" thickBot="1" x14ac:dyDescent="0.25">
      <c r="A1" s="70"/>
      <c r="B1" s="83" t="s">
        <v>7</v>
      </c>
      <c r="C1" s="84"/>
      <c r="D1" s="84"/>
      <c r="E1" s="84"/>
      <c r="F1" s="85"/>
      <c r="G1" s="11" t="s">
        <v>68</v>
      </c>
      <c r="I1" s="12"/>
      <c r="J1" s="12"/>
    </row>
    <row r="2" spans="1:11" ht="15.75" customHeight="1" thickBot="1" x14ac:dyDescent="0.25">
      <c r="A2" s="71"/>
      <c r="B2" s="86"/>
      <c r="C2" s="87"/>
      <c r="D2" s="87"/>
      <c r="E2" s="87"/>
      <c r="F2" s="88"/>
      <c r="G2" s="13" t="s">
        <v>74</v>
      </c>
      <c r="J2" s="14"/>
      <c r="K2" s="15"/>
    </row>
    <row r="3" spans="1:11" ht="26.25" customHeight="1" thickBot="1" x14ac:dyDescent="0.25">
      <c r="A3" s="74" t="s">
        <v>80</v>
      </c>
      <c r="B3" s="75"/>
      <c r="C3" s="75"/>
      <c r="D3" s="75"/>
      <c r="E3" s="75"/>
      <c r="F3" s="75"/>
      <c r="G3" s="76"/>
      <c r="J3" s="14"/>
      <c r="K3" s="15"/>
    </row>
    <row r="4" spans="1:11" s="9" customFormat="1" ht="30" customHeight="1" thickBot="1" x14ac:dyDescent="0.25">
      <c r="A4" s="1" t="s">
        <v>0</v>
      </c>
      <c r="B4" s="2" t="s">
        <v>1</v>
      </c>
      <c r="C4" s="2" t="s">
        <v>2</v>
      </c>
      <c r="D4" s="2" t="s">
        <v>77</v>
      </c>
      <c r="E4" s="2" t="s">
        <v>78</v>
      </c>
      <c r="F4" s="3" t="s">
        <v>3</v>
      </c>
      <c r="G4" s="4" t="s">
        <v>4</v>
      </c>
      <c r="I4" s="16"/>
      <c r="J4" s="16"/>
      <c r="K4" s="15"/>
    </row>
    <row r="5" spans="1:11" ht="15" customHeight="1" x14ac:dyDescent="0.2">
      <c r="A5" s="35">
        <v>2.1</v>
      </c>
      <c r="B5" s="36" t="s">
        <v>64</v>
      </c>
      <c r="C5" s="37"/>
      <c r="D5" s="37"/>
      <c r="E5" s="57"/>
      <c r="F5" s="58"/>
      <c r="G5" s="59" t="s">
        <v>5</v>
      </c>
      <c r="I5" s="16"/>
      <c r="J5" s="17"/>
      <c r="K5" s="15"/>
    </row>
    <row r="6" spans="1:11" ht="15" customHeight="1" x14ac:dyDescent="0.2">
      <c r="A6" s="5" t="s">
        <v>32</v>
      </c>
      <c r="B6" s="20" t="s">
        <v>18</v>
      </c>
      <c r="C6" s="6" t="s">
        <v>20</v>
      </c>
      <c r="D6" s="6">
        <v>530</v>
      </c>
      <c r="E6" s="49"/>
      <c r="F6" s="50"/>
      <c r="G6" s="53"/>
    </row>
    <row r="7" spans="1:11" ht="5.25" customHeight="1" x14ac:dyDescent="0.2">
      <c r="A7" s="5"/>
      <c r="B7" s="7"/>
      <c r="C7" s="6"/>
      <c r="D7" s="6"/>
      <c r="E7" s="49"/>
      <c r="F7" s="52"/>
      <c r="G7" s="51"/>
    </row>
    <row r="8" spans="1:11" ht="15" customHeight="1" x14ac:dyDescent="0.2">
      <c r="A8" s="5" t="s">
        <v>33</v>
      </c>
      <c r="B8" s="30" t="s">
        <v>42</v>
      </c>
      <c r="C8" s="6" t="s">
        <v>20</v>
      </c>
      <c r="D8" s="6">
        <v>0</v>
      </c>
      <c r="E8" s="49"/>
      <c r="F8" s="50"/>
      <c r="G8" s="53"/>
    </row>
    <row r="9" spans="1:11" ht="5.25" customHeight="1" x14ac:dyDescent="0.2">
      <c r="A9" s="5"/>
      <c r="B9" s="7"/>
      <c r="C9" s="6"/>
      <c r="D9" s="6"/>
      <c r="E9" s="49"/>
      <c r="F9" s="52"/>
      <c r="G9" s="51"/>
    </row>
    <row r="10" spans="1:11" ht="15" customHeight="1" x14ac:dyDescent="0.2">
      <c r="A10" s="5" t="s">
        <v>34</v>
      </c>
      <c r="B10" s="30" t="s">
        <v>47</v>
      </c>
      <c r="C10" s="6"/>
      <c r="D10" s="6"/>
      <c r="E10" s="49"/>
      <c r="F10" s="50"/>
      <c r="G10" s="53"/>
    </row>
    <row r="11" spans="1:11" s="31" customFormat="1" ht="15" customHeight="1" x14ac:dyDescent="0.2">
      <c r="A11" s="5" t="s">
        <v>35</v>
      </c>
      <c r="B11" s="7" t="s">
        <v>13</v>
      </c>
      <c r="C11" s="6" t="s">
        <v>20</v>
      </c>
      <c r="D11" s="6">
        <v>363</v>
      </c>
      <c r="E11" s="49"/>
      <c r="F11" s="50"/>
      <c r="G11" s="53"/>
    </row>
    <row r="12" spans="1:11" ht="15" customHeight="1" x14ac:dyDescent="0.2">
      <c r="A12" s="5" t="s">
        <v>36</v>
      </c>
      <c r="B12" s="7" t="s">
        <v>14</v>
      </c>
      <c r="C12" s="6" t="s">
        <v>20</v>
      </c>
      <c r="D12" s="6">
        <v>115</v>
      </c>
      <c r="E12" s="49"/>
      <c r="F12" s="50"/>
      <c r="G12" s="53"/>
    </row>
    <row r="13" spans="1:11" ht="15" customHeight="1" x14ac:dyDescent="0.2">
      <c r="A13" s="5" t="s">
        <v>37</v>
      </c>
      <c r="B13" s="7" t="s">
        <v>45</v>
      </c>
      <c r="C13" s="6" t="s">
        <v>20</v>
      </c>
      <c r="D13" s="6">
        <v>0</v>
      </c>
      <c r="E13" s="49"/>
      <c r="F13" s="50"/>
      <c r="G13" s="53"/>
    </row>
    <row r="14" spans="1:11" ht="15" customHeight="1" x14ac:dyDescent="0.2">
      <c r="A14" s="5" t="s">
        <v>38</v>
      </c>
      <c r="B14" s="7" t="s">
        <v>46</v>
      </c>
      <c r="C14" s="6" t="s">
        <v>6</v>
      </c>
      <c r="D14" s="6">
        <v>0</v>
      </c>
      <c r="E14" s="49"/>
      <c r="F14" s="50"/>
      <c r="G14" s="53"/>
    </row>
    <row r="15" spans="1:11" ht="5.25" customHeight="1" x14ac:dyDescent="0.2">
      <c r="A15" s="5"/>
      <c r="B15" s="7"/>
      <c r="C15" s="6"/>
      <c r="D15" s="6"/>
      <c r="E15" s="49"/>
      <c r="F15" s="52"/>
      <c r="G15" s="51"/>
    </row>
    <row r="16" spans="1:11" ht="15" customHeight="1" x14ac:dyDescent="0.2">
      <c r="A16" s="5" t="s">
        <v>39</v>
      </c>
      <c r="B16" s="30" t="s">
        <v>17</v>
      </c>
      <c r="C16" s="6" t="s">
        <v>20</v>
      </c>
      <c r="D16" s="6">
        <v>52</v>
      </c>
      <c r="E16" s="49"/>
      <c r="F16" s="50"/>
      <c r="G16" s="53"/>
    </row>
    <row r="17" spans="1:11" ht="13.5" thickBot="1" x14ac:dyDescent="0.25">
      <c r="A17" s="5"/>
      <c r="B17" s="7"/>
      <c r="C17" s="6"/>
      <c r="D17" s="6"/>
      <c r="E17" s="49"/>
      <c r="F17" s="52"/>
      <c r="G17" s="51"/>
    </row>
    <row r="18" spans="1:11" ht="15" customHeight="1" thickBot="1" x14ac:dyDescent="0.25">
      <c r="A18" s="96" t="str">
        <f>B5</f>
        <v>REVETEMENTS DE SOLS</v>
      </c>
      <c r="B18" s="97"/>
      <c r="C18" s="97"/>
      <c r="D18" s="97"/>
      <c r="E18" s="97"/>
      <c r="F18" s="98"/>
      <c r="G18" s="60"/>
    </row>
    <row r="19" spans="1:11" ht="15" customHeight="1" x14ac:dyDescent="0.2">
      <c r="A19" s="35">
        <v>2.2000000000000002</v>
      </c>
      <c r="B19" s="36" t="s">
        <v>19</v>
      </c>
      <c r="C19" s="37"/>
      <c r="D19" s="37"/>
      <c r="E19" s="57"/>
      <c r="F19" s="58"/>
      <c r="G19" s="59" t="s">
        <v>5</v>
      </c>
      <c r="I19" s="16"/>
      <c r="J19" s="17"/>
      <c r="K19" s="15"/>
    </row>
    <row r="20" spans="1:11" ht="15" customHeight="1" x14ac:dyDescent="0.2">
      <c r="A20" s="5" t="s">
        <v>40</v>
      </c>
      <c r="B20" s="20" t="s">
        <v>65</v>
      </c>
      <c r="C20" s="6" t="s">
        <v>20</v>
      </c>
      <c r="D20" s="6">
        <v>280</v>
      </c>
      <c r="E20" s="49"/>
      <c r="F20" s="50"/>
      <c r="G20" s="53"/>
    </row>
    <row r="21" spans="1:11" ht="5.25" customHeight="1" x14ac:dyDescent="0.2">
      <c r="A21" s="5"/>
      <c r="B21" s="7"/>
      <c r="C21" s="6"/>
      <c r="D21" s="6"/>
      <c r="E21" s="49"/>
      <c r="F21" s="52"/>
      <c r="G21" s="51"/>
    </row>
    <row r="22" spans="1:11" ht="5.25" customHeight="1" x14ac:dyDescent="0.2">
      <c r="A22" s="5"/>
      <c r="B22" s="7"/>
      <c r="C22" s="6"/>
      <c r="D22" s="6"/>
      <c r="E22" s="49"/>
      <c r="F22" s="52"/>
      <c r="G22" s="51"/>
    </row>
    <row r="23" spans="1:11" ht="15" customHeight="1" x14ac:dyDescent="0.2">
      <c r="A23" s="5" t="s">
        <v>53</v>
      </c>
      <c r="B23" s="30" t="s">
        <v>66</v>
      </c>
      <c r="C23" s="6" t="s">
        <v>20</v>
      </c>
      <c r="D23" s="6">
        <v>320</v>
      </c>
      <c r="E23" s="49"/>
      <c r="F23" s="50"/>
      <c r="G23" s="53"/>
    </row>
    <row r="24" spans="1:11" ht="13.5" thickBot="1" x14ac:dyDescent="0.25">
      <c r="A24" s="5"/>
      <c r="B24" s="7"/>
      <c r="C24" s="6"/>
      <c r="D24" s="6"/>
      <c r="E24" s="49"/>
      <c r="F24" s="52"/>
      <c r="G24" s="51"/>
    </row>
    <row r="25" spans="1:11" ht="15" customHeight="1" thickBot="1" x14ac:dyDescent="0.25">
      <c r="A25" s="96" t="str">
        <f>B19</f>
        <v>REVETEMENTS MURAUX</v>
      </c>
      <c r="B25" s="97"/>
      <c r="C25" s="97"/>
      <c r="D25" s="97"/>
      <c r="E25" s="97"/>
      <c r="F25" s="98"/>
      <c r="G25" s="60"/>
    </row>
    <row r="26" spans="1:11" ht="13.5" thickBot="1" x14ac:dyDescent="0.25">
      <c r="A26" s="93"/>
      <c r="B26" s="94"/>
      <c r="C26" s="94"/>
      <c r="D26" s="94"/>
      <c r="E26" s="94"/>
      <c r="F26" s="94"/>
      <c r="G26" s="95"/>
    </row>
    <row r="27" spans="1:11" s="9" customFormat="1" ht="12.75" customHeight="1" thickBot="1" x14ac:dyDescent="0.25">
      <c r="A27" s="21"/>
      <c r="B27" s="81" t="s">
        <v>8</v>
      </c>
      <c r="C27" s="81"/>
      <c r="D27" s="81"/>
      <c r="E27" s="81"/>
      <c r="F27" s="82"/>
      <c r="G27" s="56"/>
    </row>
  </sheetData>
  <sheetProtection algorithmName="SHA-512" hashValue="QbgAYhTEjVDUFUg2KYt4ZSGVEx3U0iRGZ4cZLmdat8v/VYPLiaoQimBj1bAvsN95dsBU08AZcfVoWSFH4QZJkg==" saltValue="q0cTtuC0yIpT1QlYuPgRcg==" spinCount="100000" sheet="1" objects="1" scenarios="1" selectLockedCells="1"/>
  <mergeCells count="7">
    <mergeCell ref="A1:A2"/>
    <mergeCell ref="B1:F2"/>
    <mergeCell ref="A3:G3"/>
    <mergeCell ref="A26:G26"/>
    <mergeCell ref="B27:F27"/>
    <mergeCell ref="A18:F18"/>
    <mergeCell ref="A25:F2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orientation="portrait" r:id="rId1"/>
  <headerFooter alignWithMargins="0">
    <oddFooter xml:space="preserve">&amp;L&amp;F
&amp;CPage &amp;P/&amp;N
&amp;R&amp;A
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CBA0E-52CD-4961-9A62-8B35A11C0AA4}">
  <sheetPr>
    <pageSetUpPr fitToPage="1"/>
  </sheetPr>
  <dimension ref="A1:K27"/>
  <sheetViews>
    <sheetView view="pageBreakPreview" zoomScaleNormal="100" zoomScaleSheetLayoutView="100" workbookViewId="0">
      <selection activeCell="G27" sqref="G27"/>
    </sheetView>
  </sheetViews>
  <sheetFormatPr baseColWidth="10" defaultColWidth="11.42578125" defaultRowHeight="12.75" x14ac:dyDescent="0.2"/>
  <cols>
    <col min="1" max="1" width="13.5703125" style="25" customWidth="1"/>
    <col min="2" max="2" width="59.7109375" style="25" bestFit="1" customWidth="1"/>
    <col min="3" max="3" width="6.7109375" style="12" customWidth="1"/>
    <col min="4" max="4" width="9.7109375" style="12" bestFit="1" customWidth="1"/>
    <col min="5" max="5" width="9.7109375" style="12" customWidth="1"/>
    <col min="6" max="6" width="13" style="28" customWidth="1"/>
    <col min="7" max="7" width="15.5703125" style="29" customWidth="1"/>
    <col min="8" max="8" width="11.7109375" style="12" customWidth="1"/>
    <col min="9" max="9" width="16" style="12" customWidth="1"/>
    <col min="10" max="10" width="4" style="12" customWidth="1"/>
    <col min="11" max="11" width="11.42578125" style="12" customWidth="1"/>
    <col min="12" max="16384" width="11.42578125" style="12"/>
  </cols>
  <sheetData>
    <row r="1" spans="1:11" s="8" customFormat="1" ht="15" customHeight="1" thickBot="1" x14ac:dyDescent="0.25">
      <c r="A1" s="70"/>
      <c r="B1" s="83" t="s">
        <v>7</v>
      </c>
      <c r="C1" s="84"/>
      <c r="D1" s="84"/>
      <c r="E1" s="84"/>
      <c r="F1" s="85"/>
      <c r="G1" s="11" t="s">
        <v>68</v>
      </c>
      <c r="I1" s="12"/>
      <c r="J1" s="12"/>
    </row>
    <row r="2" spans="1:11" ht="15.75" customHeight="1" thickBot="1" x14ac:dyDescent="0.25">
      <c r="A2" s="71"/>
      <c r="B2" s="86"/>
      <c r="C2" s="87"/>
      <c r="D2" s="87"/>
      <c r="E2" s="87"/>
      <c r="F2" s="88"/>
      <c r="G2" s="13" t="s">
        <v>74</v>
      </c>
      <c r="J2" s="14"/>
      <c r="K2" s="15"/>
    </row>
    <row r="3" spans="1:11" ht="26.25" customHeight="1" thickBot="1" x14ac:dyDescent="0.25">
      <c r="A3" s="74" t="s">
        <v>81</v>
      </c>
      <c r="B3" s="75"/>
      <c r="C3" s="75"/>
      <c r="D3" s="75"/>
      <c r="E3" s="75"/>
      <c r="F3" s="75"/>
      <c r="G3" s="76"/>
      <c r="J3" s="14"/>
      <c r="K3" s="15"/>
    </row>
    <row r="4" spans="1:11" s="9" customFormat="1" ht="30" customHeight="1" thickBot="1" x14ac:dyDescent="0.25">
      <c r="A4" s="1" t="s">
        <v>0</v>
      </c>
      <c r="B4" s="2" t="s">
        <v>1</v>
      </c>
      <c r="C4" s="2" t="s">
        <v>2</v>
      </c>
      <c r="D4" s="2" t="s">
        <v>77</v>
      </c>
      <c r="E4" s="2" t="s">
        <v>78</v>
      </c>
      <c r="F4" s="3" t="s">
        <v>3</v>
      </c>
      <c r="G4" s="4" t="s">
        <v>4</v>
      </c>
      <c r="I4" s="16"/>
      <c r="J4" s="16"/>
      <c r="K4" s="15"/>
    </row>
    <row r="5" spans="1:11" ht="15" customHeight="1" x14ac:dyDescent="0.2">
      <c r="A5" s="35">
        <v>2.1</v>
      </c>
      <c r="B5" s="36" t="s">
        <v>64</v>
      </c>
      <c r="C5" s="37"/>
      <c r="D5" s="37"/>
      <c r="E5" s="57"/>
      <c r="F5" s="58"/>
      <c r="G5" s="59" t="s">
        <v>5</v>
      </c>
      <c r="I5" s="16"/>
      <c r="J5" s="17"/>
      <c r="K5" s="15"/>
    </row>
    <row r="6" spans="1:11" ht="15" customHeight="1" x14ac:dyDescent="0.2">
      <c r="A6" s="5" t="s">
        <v>32</v>
      </c>
      <c r="B6" s="20" t="s">
        <v>18</v>
      </c>
      <c r="C6" s="6" t="s">
        <v>20</v>
      </c>
      <c r="D6" s="6">
        <v>380</v>
      </c>
      <c r="E6" s="49"/>
      <c r="F6" s="50"/>
      <c r="G6" s="53"/>
    </row>
    <row r="7" spans="1:11" ht="5.25" customHeight="1" x14ac:dyDescent="0.2">
      <c r="A7" s="5"/>
      <c r="B7" s="7"/>
      <c r="C7" s="6"/>
      <c r="D7" s="6"/>
      <c r="E7" s="49"/>
      <c r="F7" s="52"/>
      <c r="G7" s="51"/>
    </row>
    <row r="8" spans="1:11" ht="15" customHeight="1" x14ac:dyDescent="0.2">
      <c r="A8" s="5" t="s">
        <v>33</v>
      </c>
      <c r="B8" s="30" t="s">
        <v>42</v>
      </c>
      <c r="C8" s="6" t="s">
        <v>20</v>
      </c>
      <c r="D8" s="6">
        <v>0</v>
      </c>
      <c r="E8" s="49"/>
      <c r="F8" s="50"/>
      <c r="G8" s="53"/>
    </row>
    <row r="9" spans="1:11" ht="5.25" customHeight="1" x14ac:dyDescent="0.2">
      <c r="A9" s="5"/>
      <c r="B9" s="7"/>
      <c r="C9" s="6"/>
      <c r="D9" s="6"/>
      <c r="E9" s="49"/>
      <c r="F9" s="52"/>
      <c r="G9" s="51"/>
    </row>
    <row r="10" spans="1:11" ht="15" customHeight="1" x14ac:dyDescent="0.2">
      <c r="A10" s="5" t="s">
        <v>34</v>
      </c>
      <c r="B10" s="30" t="s">
        <v>47</v>
      </c>
      <c r="C10" s="6"/>
      <c r="D10" s="6"/>
      <c r="E10" s="49"/>
      <c r="F10" s="50"/>
      <c r="G10" s="53"/>
    </row>
    <row r="11" spans="1:11" s="31" customFormat="1" ht="15" customHeight="1" x14ac:dyDescent="0.2">
      <c r="A11" s="5" t="s">
        <v>35</v>
      </c>
      <c r="B11" s="7" t="s">
        <v>13</v>
      </c>
      <c r="C11" s="6" t="s">
        <v>20</v>
      </c>
      <c r="D11" s="6">
        <v>216</v>
      </c>
      <c r="E11" s="49"/>
      <c r="F11" s="50"/>
      <c r="G11" s="53"/>
    </row>
    <row r="12" spans="1:11" ht="15" customHeight="1" x14ac:dyDescent="0.2">
      <c r="A12" s="5" t="s">
        <v>36</v>
      </c>
      <c r="B12" s="7" t="s">
        <v>14</v>
      </c>
      <c r="C12" s="6" t="s">
        <v>20</v>
      </c>
      <c r="D12" s="6">
        <v>120</v>
      </c>
      <c r="E12" s="49"/>
      <c r="F12" s="50"/>
      <c r="G12" s="53"/>
    </row>
    <row r="13" spans="1:11" ht="15" customHeight="1" x14ac:dyDescent="0.2">
      <c r="A13" s="5" t="s">
        <v>37</v>
      </c>
      <c r="B13" s="7" t="s">
        <v>45</v>
      </c>
      <c r="C13" s="6" t="s">
        <v>20</v>
      </c>
      <c r="D13" s="6">
        <v>0</v>
      </c>
      <c r="E13" s="49"/>
      <c r="F13" s="50"/>
      <c r="G13" s="53"/>
    </row>
    <row r="14" spans="1:11" ht="15" customHeight="1" x14ac:dyDescent="0.2">
      <c r="A14" s="5" t="s">
        <v>38</v>
      </c>
      <c r="B14" s="7" t="s">
        <v>46</v>
      </c>
      <c r="C14" s="6" t="s">
        <v>6</v>
      </c>
      <c r="D14" s="6">
        <v>0</v>
      </c>
      <c r="E14" s="49"/>
      <c r="F14" s="50"/>
      <c r="G14" s="53"/>
    </row>
    <row r="15" spans="1:11" ht="5.25" customHeight="1" x14ac:dyDescent="0.2">
      <c r="A15" s="5"/>
      <c r="B15" s="7"/>
      <c r="C15" s="6"/>
      <c r="D15" s="6"/>
      <c r="E15" s="49"/>
      <c r="F15" s="52"/>
      <c r="G15" s="51"/>
    </row>
    <row r="16" spans="1:11" ht="15" customHeight="1" x14ac:dyDescent="0.2">
      <c r="A16" s="5" t="s">
        <v>39</v>
      </c>
      <c r="B16" s="30" t="s">
        <v>17</v>
      </c>
      <c r="C16" s="6" t="s">
        <v>20</v>
      </c>
      <c r="D16" s="6">
        <v>44</v>
      </c>
      <c r="E16" s="49"/>
      <c r="F16" s="50"/>
      <c r="G16" s="53"/>
    </row>
    <row r="17" spans="1:11" ht="13.5" thickBot="1" x14ac:dyDescent="0.25">
      <c r="A17" s="5"/>
      <c r="B17" s="7"/>
      <c r="C17" s="6"/>
      <c r="D17" s="6"/>
      <c r="E17" s="49"/>
      <c r="F17" s="52"/>
      <c r="G17" s="51"/>
    </row>
    <row r="18" spans="1:11" ht="15" customHeight="1" thickBot="1" x14ac:dyDescent="0.25">
      <c r="A18" s="96" t="str">
        <f>B5</f>
        <v>REVETEMENTS DE SOLS</v>
      </c>
      <c r="B18" s="97"/>
      <c r="C18" s="97"/>
      <c r="D18" s="97"/>
      <c r="E18" s="97"/>
      <c r="F18" s="98"/>
      <c r="G18" s="60"/>
    </row>
    <row r="19" spans="1:11" ht="15" customHeight="1" x14ac:dyDescent="0.2">
      <c r="A19" s="35">
        <v>2.2000000000000002</v>
      </c>
      <c r="B19" s="36" t="s">
        <v>19</v>
      </c>
      <c r="C19" s="37"/>
      <c r="D19" s="37"/>
      <c r="E19" s="57"/>
      <c r="F19" s="58"/>
      <c r="G19" s="59"/>
      <c r="I19" s="16"/>
      <c r="J19" s="17"/>
      <c r="K19" s="15"/>
    </row>
    <row r="20" spans="1:11" ht="15" customHeight="1" x14ac:dyDescent="0.2">
      <c r="A20" s="5" t="s">
        <v>40</v>
      </c>
      <c r="B20" s="20" t="s">
        <v>65</v>
      </c>
      <c r="C20" s="6" t="s">
        <v>20</v>
      </c>
      <c r="D20" s="6">
        <v>263</v>
      </c>
      <c r="E20" s="49"/>
      <c r="F20" s="50"/>
      <c r="G20" s="53"/>
    </row>
    <row r="21" spans="1:11" ht="5.25" customHeight="1" x14ac:dyDescent="0.2">
      <c r="A21" s="5"/>
      <c r="B21" s="7"/>
      <c r="C21" s="6"/>
      <c r="D21" s="6"/>
      <c r="E21" s="49"/>
      <c r="F21" s="52"/>
      <c r="G21" s="51"/>
    </row>
    <row r="22" spans="1:11" ht="5.25" customHeight="1" x14ac:dyDescent="0.2">
      <c r="A22" s="5"/>
      <c r="B22" s="7"/>
      <c r="C22" s="6"/>
      <c r="D22" s="6"/>
      <c r="E22" s="49"/>
      <c r="F22" s="52"/>
      <c r="G22" s="51"/>
    </row>
    <row r="23" spans="1:11" ht="15" customHeight="1" x14ac:dyDescent="0.2">
      <c r="A23" s="5" t="s">
        <v>53</v>
      </c>
      <c r="B23" s="30" t="s">
        <v>66</v>
      </c>
      <c r="C23" s="6" t="s">
        <v>20</v>
      </c>
      <c r="D23" s="6">
        <v>330</v>
      </c>
      <c r="E23" s="49"/>
      <c r="F23" s="50"/>
      <c r="G23" s="53"/>
    </row>
    <row r="24" spans="1:11" ht="5.25" customHeight="1" thickBot="1" x14ac:dyDescent="0.25">
      <c r="A24" s="5"/>
      <c r="B24" s="7"/>
      <c r="C24" s="6"/>
      <c r="D24" s="6"/>
      <c r="E24" s="6"/>
      <c r="F24" s="18"/>
      <c r="G24" s="19"/>
    </row>
    <row r="25" spans="1:11" ht="15" customHeight="1" thickBot="1" x14ac:dyDescent="0.25">
      <c r="A25" s="96" t="str">
        <f>B19</f>
        <v>REVETEMENTS MURAUX</v>
      </c>
      <c r="B25" s="97"/>
      <c r="C25" s="97"/>
      <c r="D25" s="97"/>
      <c r="E25" s="97"/>
      <c r="F25" s="98"/>
      <c r="G25" s="60"/>
    </row>
    <row r="26" spans="1:11" ht="13.5" thickBot="1" x14ac:dyDescent="0.25">
      <c r="A26" s="93"/>
      <c r="B26" s="94"/>
      <c r="C26" s="94"/>
      <c r="D26" s="94"/>
      <c r="E26" s="94"/>
      <c r="F26" s="94"/>
      <c r="G26" s="95"/>
    </row>
    <row r="27" spans="1:11" s="9" customFormat="1" ht="12.75" customHeight="1" thickBot="1" x14ac:dyDescent="0.25">
      <c r="A27" s="21"/>
      <c r="B27" s="81" t="s">
        <v>12</v>
      </c>
      <c r="C27" s="81"/>
      <c r="D27" s="81"/>
      <c r="E27" s="81"/>
      <c r="F27" s="82"/>
      <c r="G27" s="56"/>
    </row>
  </sheetData>
  <sheetProtection algorithmName="SHA-512" hashValue="e0WRoy2MyKaG4BiMSUhNDFj5Z4JPkHOELOvLs8bTSvn9AJNtXY4N+pmywXnGw521c89TAN5P9txZeOEnzxHyeA==" saltValue="bmpXAIwi7Ua28M7NUM7ICQ==" spinCount="100000" sheet="1" objects="1" scenarios="1" selectLockedCells="1"/>
  <mergeCells count="7">
    <mergeCell ref="A26:G26"/>
    <mergeCell ref="B27:F27"/>
    <mergeCell ref="A18:F18"/>
    <mergeCell ref="A25:F25"/>
    <mergeCell ref="A1:A2"/>
    <mergeCell ref="B1:F2"/>
    <mergeCell ref="A3:G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orientation="portrait" r:id="rId1"/>
  <headerFooter alignWithMargins="0">
    <oddFooter xml:space="preserve">&amp;L&amp;F
&amp;CPage &amp;P/&amp;N
&amp;R&amp;A
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3827F-B188-43DE-9A4C-CA242A73B851}">
  <sheetPr>
    <pageSetUpPr fitToPage="1"/>
  </sheetPr>
  <dimension ref="A1:K31"/>
  <sheetViews>
    <sheetView showGridLines="0" view="pageBreakPreview" zoomScaleNormal="100" zoomScaleSheetLayoutView="100" workbookViewId="0">
      <selection activeCell="E14" sqref="E14"/>
    </sheetView>
  </sheetViews>
  <sheetFormatPr baseColWidth="10" defaultColWidth="11.42578125" defaultRowHeight="12.75" x14ac:dyDescent="0.2"/>
  <cols>
    <col min="1" max="1" width="13.5703125" style="25" customWidth="1"/>
    <col min="2" max="2" width="59.7109375" style="25" bestFit="1" customWidth="1"/>
    <col min="3" max="3" width="6.7109375" style="12" customWidth="1"/>
    <col min="4" max="4" width="9.7109375" style="12" bestFit="1" customWidth="1"/>
    <col min="5" max="5" width="9.7109375" style="12" customWidth="1"/>
    <col min="6" max="6" width="13" style="28" customWidth="1"/>
    <col min="7" max="7" width="15.5703125" style="29" customWidth="1"/>
    <col min="8" max="8" width="11.7109375" style="12" customWidth="1"/>
    <col min="9" max="9" width="21.28515625" style="12" customWidth="1"/>
    <col min="10" max="10" width="4" style="12" customWidth="1"/>
    <col min="11" max="11" width="11.42578125" style="12" customWidth="1"/>
    <col min="12" max="16384" width="11.42578125" style="12"/>
  </cols>
  <sheetData>
    <row r="1" spans="1:11" s="8" customFormat="1" ht="15" customHeight="1" thickBot="1" x14ac:dyDescent="0.25">
      <c r="A1" s="70"/>
      <c r="B1" s="83" t="s">
        <v>7</v>
      </c>
      <c r="C1" s="84"/>
      <c r="D1" s="84"/>
      <c r="E1" s="84"/>
      <c r="F1" s="85"/>
      <c r="G1" s="11" t="s">
        <v>68</v>
      </c>
      <c r="I1" s="12"/>
      <c r="J1" s="12"/>
    </row>
    <row r="2" spans="1:11" ht="15.75" customHeight="1" thickBot="1" x14ac:dyDescent="0.25">
      <c r="A2" s="71"/>
      <c r="B2" s="86"/>
      <c r="C2" s="87"/>
      <c r="D2" s="87"/>
      <c r="E2" s="87"/>
      <c r="F2" s="88"/>
      <c r="G2" s="13" t="s">
        <v>74</v>
      </c>
      <c r="J2" s="14"/>
      <c r="K2" s="15"/>
    </row>
    <row r="3" spans="1:11" ht="26.25" customHeight="1" thickBot="1" x14ac:dyDescent="0.25">
      <c r="A3" s="74" t="s">
        <v>82</v>
      </c>
      <c r="B3" s="75"/>
      <c r="C3" s="75"/>
      <c r="D3" s="75"/>
      <c r="E3" s="75"/>
      <c r="F3" s="75"/>
      <c r="G3" s="76"/>
      <c r="J3" s="14"/>
      <c r="K3" s="15"/>
    </row>
    <row r="4" spans="1:11" s="9" customFormat="1" ht="30" customHeight="1" thickBot="1" x14ac:dyDescent="0.25">
      <c r="A4" s="1" t="s">
        <v>0</v>
      </c>
      <c r="B4" s="2" t="s">
        <v>1</v>
      </c>
      <c r="C4" s="2" t="s">
        <v>2</v>
      </c>
      <c r="D4" s="2" t="s">
        <v>77</v>
      </c>
      <c r="E4" s="2" t="s">
        <v>78</v>
      </c>
      <c r="F4" s="3" t="s">
        <v>3</v>
      </c>
      <c r="G4" s="4" t="s">
        <v>4</v>
      </c>
      <c r="I4" s="16"/>
      <c r="J4" s="16"/>
      <c r="K4" s="15"/>
    </row>
    <row r="5" spans="1:11" ht="15" customHeight="1" x14ac:dyDescent="0.2">
      <c r="A5" s="35">
        <v>2.1</v>
      </c>
      <c r="B5" s="36" t="s">
        <v>64</v>
      </c>
      <c r="C5" s="37"/>
      <c r="D5" s="37"/>
      <c r="E5" s="57"/>
      <c r="F5" s="58"/>
      <c r="G5" s="59" t="s">
        <v>5</v>
      </c>
      <c r="I5" s="16"/>
      <c r="J5" s="17"/>
      <c r="K5" s="15"/>
    </row>
    <row r="6" spans="1:11" ht="15" customHeight="1" x14ac:dyDescent="0.2">
      <c r="A6" s="5" t="s">
        <v>32</v>
      </c>
      <c r="B6" s="20" t="s">
        <v>18</v>
      </c>
      <c r="C6" s="6" t="s">
        <v>20</v>
      </c>
      <c r="D6" s="6">
        <v>420</v>
      </c>
      <c r="E6" s="49"/>
      <c r="F6" s="50"/>
      <c r="G6" s="53"/>
    </row>
    <row r="7" spans="1:11" ht="5.25" customHeight="1" x14ac:dyDescent="0.2">
      <c r="A7" s="5"/>
      <c r="B7" s="7"/>
      <c r="C7" s="6"/>
      <c r="D7" s="6"/>
      <c r="E7" s="49"/>
      <c r="F7" s="52"/>
      <c r="G7" s="51"/>
    </row>
    <row r="8" spans="1:11" ht="15" customHeight="1" x14ac:dyDescent="0.2">
      <c r="A8" s="5" t="s">
        <v>33</v>
      </c>
      <c r="B8" s="20" t="s">
        <v>43</v>
      </c>
      <c r="C8" s="6" t="s">
        <v>20</v>
      </c>
      <c r="D8" s="6">
        <v>296</v>
      </c>
      <c r="E8" s="49"/>
      <c r="F8" s="50"/>
      <c r="G8" s="53"/>
    </row>
    <row r="9" spans="1:11" ht="5.25" customHeight="1" x14ac:dyDescent="0.2">
      <c r="A9" s="5"/>
      <c r="B9" s="7"/>
      <c r="C9" s="6"/>
      <c r="D9" s="6"/>
      <c r="E9" s="49"/>
      <c r="F9" s="52"/>
      <c r="G9" s="51"/>
    </row>
    <row r="10" spans="1:11" ht="15" customHeight="1" x14ac:dyDescent="0.2">
      <c r="A10" s="5" t="s">
        <v>34</v>
      </c>
      <c r="B10" s="30" t="s">
        <v>47</v>
      </c>
      <c r="C10" s="6"/>
      <c r="D10" s="6"/>
      <c r="E10" s="49"/>
      <c r="F10" s="50"/>
      <c r="G10" s="53"/>
    </row>
    <row r="11" spans="1:11" s="31" customFormat="1" ht="15" customHeight="1" x14ac:dyDescent="0.2">
      <c r="A11" s="5" t="s">
        <v>35</v>
      </c>
      <c r="B11" s="7" t="s">
        <v>13</v>
      </c>
      <c r="C11" s="6" t="s">
        <v>20</v>
      </c>
      <c r="D11" s="6">
        <v>161</v>
      </c>
      <c r="E11" s="49"/>
      <c r="F11" s="50"/>
      <c r="G11" s="53"/>
    </row>
    <row r="12" spans="1:11" ht="15" customHeight="1" x14ac:dyDescent="0.2">
      <c r="A12" s="5" t="s">
        <v>36</v>
      </c>
      <c r="B12" s="7" t="s">
        <v>27</v>
      </c>
      <c r="C12" s="6" t="s">
        <v>20</v>
      </c>
      <c r="D12" s="6">
        <v>488</v>
      </c>
      <c r="E12" s="49"/>
      <c r="F12" s="50"/>
      <c r="G12" s="53"/>
    </row>
    <row r="13" spans="1:11" ht="15" customHeight="1" x14ac:dyDescent="0.2">
      <c r="A13" s="5" t="s">
        <v>37</v>
      </c>
      <c r="B13" s="7" t="s">
        <v>29</v>
      </c>
      <c r="C13" s="6" t="s">
        <v>20</v>
      </c>
      <c r="D13" s="6">
        <v>100</v>
      </c>
      <c r="E13" s="49"/>
      <c r="F13" s="50"/>
      <c r="G13" s="53"/>
    </row>
    <row r="14" spans="1:11" ht="15" customHeight="1" x14ac:dyDescent="0.2">
      <c r="A14" s="5" t="s">
        <v>38</v>
      </c>
      <c r="B14" s="7" t="s">
        <v>16</v>
      </c>
      <c r="C14" s="6" t="s">
        <v>6</v>
      </c>
      <c r="D14" s="6">
        <v>1</v>
      </c>
      <c r="E14" s="49"/>
      <c r="F14" s="50"/>
      <c r="G14" s="53"/>
    </row>
    <row r="15" spans="1:11" ht="5.25" customHeight="1" x14ac:dyDescent="0.2">
      <c r="A15" s="5"/>
      <c r="B15" s="7"/>
      <c r="C15" s="6"/>
      <c r="D15" s="6"/>
      <c r="E15" s="49"/>
      <c r="F15" s="52"/>
      <c r="G15" s="51"/>
    </row>
    <row r="16" spans="1:11" ht="15" customHeight="1" x14ac:dyDescent="0.2">
      <c r="A16" s="5" t="s">
        <v>39</v>
      </c>
      <c r="B16" s="30" t="s">
        <v>17</v>
      </c>
      <c r="C16" s="6" t="s">
        <v>20</v>
      </c>
      <c r="D16" s="6">
        <v>67</v>
      </c>
      <c r="E16" s="49"/>
      <c r="F16" s="50"/>
      <c r="G16" s="53"/>
    </row>
    <row r="17" spans="1:11" ht="15" customHeight="1" x14ac:dyDescent="0.2">
      <c r="A17" s="5" t="s">
        <v>48</v>
      </c>
      <c r="B17" s="30" t="s">
        <v>49</v>
      </c>
      <c r="C17" s="6" t="s">
        <v>52</v>
      </c>
      <c r="D17" s="6">
        <v>100</v>
      </c>
      <c r="E17" s="49"/>
      <c r="F17" s="50"/>
      <c r="G17" s="53"/>
    </row>
    <row r="18" spans="1:11" ht="15" customHeight="1" x14ac:dyDescent="0.2">
      <c r="A18" s="5" t="s">
        <v>50</v>
      </c>
      <c r="B18" s="30" t="s">
        <v>51</v>
      </c>
      <c r="C18" s="6" t="s">
        <v>20</v>
      </c>
      <c r="D18" s="6">
        <v>7</v>
      </c>
      <c r="E18" s="49"/>
      <c r="F18" s="50"/>
      <c r="G18" s="53"/>
    </row>
    <row r="19" spans="1:11" ht="13.5" thickBot="1" x14ac:dyDescent="0.25">
      <c r="A19" s="5"/>
      <c r="B19" s="7"/>
      <c r="C19" s="6"/>
      <c r="D19" s="6"/>
      <c r="E19" s="49"/>
      <c r="F19" s="52"/>
      <c r="G19" s="51"/>
    </row>
    <row r="20" spans="1:11" ht="15" customHeight="1" thickBot="1" x14ac:dyDescent="0.25">
      <c r="A20" s="96" t="str">
        <f>B5</f>
        <v>REVETEMENTS DE SOLS</v>
      </c>
      <c r="B20" s="97"/>
      <c r="C20" s="97"/>
      <c r="D20" s="97"/>
      <c r="E20" s="97"/>
      <c r="F20" s="98"/>
      <c r="G20" s="60"/>
    </row>
    <row r="21" spans="1:11" ht="15" customHeight="1" x14ac:dyDescent="0.2">
      <c r="A21" s="35">
        <v>2.2000000000000002</v>
      </c>
      <c r="B21" s="36" t="s">
        <v>19</v>
      </c>
      <c r="C21" s="37"/>
      <c r="D21" s="37"/>
      <c r="E21" s="57"/>
      <c r="F21" s="58"/>
      <c r="G21" s="59"/>
      <c r="I21" s="16"/>
      <c r="J21" s="17"/>
      <c r="K21" s="15"/>
    </row>
    <row r="22" spans="1:11" ht="15" customHeight="1" x14ac:dyDescent="0.2">
      <c r="A22" s="5" t="s">
        <v>40</v>
      </c>
      <c r="B22" s="20" t="s">
        <v>65</v>
      </c>
      <c r="C22" s="6" t="s">
        <v>20</v>
      </c>
      <c r="D22" s="6">
        <v>497</v>
      </c>
      <c r="E22" s="49"/>
      <c r="F22" s="50"/>
      <c r="G22" s="53"/>
    </row>
    <row r="23" spans="1:11" ht="5.25" customHeight="1" x14ac:dyDescent="0.2">
      <c r="A23" s="5"/>
      <c r="B23" s="7"/>
      <c r="C23" s="6"/>
      <c r="D23" s="6"/>
      <c r="E23" s="49"/>
      <c r="F23" s="52"/>
      <c r="G23" s="51"/>
    </row>
    <row r="24" spans="1:11" ht="5.25" customHeight="1" x14ac:dyDescent="0.2">
      <c r="A24" s="5"/>
      <c r="B24" s="7"/>
      <c r="C24" s="6"/>
      <c r="D24" s="6"/>
      <c r="E24" s="49"/>
      <c r="F24" s="52"/>
      <c r="G24" s="51"/>
    </row>
    <row r="25" spans="1:11" ht="15" customHeight="1" x14ac:dyDescent="0.2">
      <c r="A25" s="5" t="s">
        <v>53</v>
      </c>
      <c r="B25" s="30" t="s">
        <v>66</v>
      </c>
      <c r="C25" s="6" t="s">
        <v>20</v>
      </c>
      <c r="D25" s="6">
        <v>375</v>
      </c>
      <c r="E25" s="49"/>
      <c r="F25" s="50"/>
      <c r="G25" s="53"/>
    </row>
    <row r="26" spans="1:11" ht="15" customHeight="1" x14ac:dyDescent="0.2">
      <c r="A26" s="5" t="s">
        <v>41</v>
      </c>
      <c r="B26" s="30" t="s">
        <v>54</v>
      </c>
      <c r="C26" s="6" t="s">
        <v>20</v>
      </c>
      <c r="D26" s="6">
        <v>24</v>
      </c>
      <c r="E26" s="49"/>
      <c r="F26" s="50"/>
      <c r="G26" s="53"/>
    </row>
    <row r="27" spans="1:11" ht="15" customHeight="1" x14ac:dyDescent="0.2">
      <c r="A27" s="5" t="s">
        <v>67</v>
      </c>
      <c r="B27" s="30" t="s">
        <v>73</v>
      </c>
      <c r="C27" s="6" t="s">
        <v>20</v>
      </c>
      <c r="D27" s="6">
        <v>10</v>
      </c>
      <c r="E27" s="49"/>
      <c r="F27" s="50"/>
      <c r="G27" s="53"/>
    </row>
    <row r="28" spans="1:11" ht="5.25" customHeight="1" thickBot="1" x14ac:dyDescent="0.25">
      <c r="A28" s="5"/>
      <c r="B28" s="7"/>
      <c r="C28" s="6"/>
      <c r="D28" s="6"/>
      <c r="E28" s="6"/>
      <c r="F28" s="18"/>
      <c r="G28" s="19"/>
    </row>
    <row r="29" spans="1:11" ht="15" customHeight="1" thickBot="1" x14ac:dyDescent="0.25">
      <c r="A29" s="96" t="str">
        <f>B21</f>
        <v>REVETEMENTS MURAUX</v>
      </c>
      <c r="B29" s="97"/>
      <c r="C29" s="97"/>
      <c r="D29" s="97"/>
      <c r="E29" s="97"/>
      <c r="F29" s="98"/>
      <c r="G29" s="60"/>
    </row>
    <row r="30" spans="1:11" ht="13.5" thickBot="1" x14ac:dyDescent="0.25">
      <c r="A30" s="93"/>
      <c r="B30" s="94"/>
      <c r="C30" s="94"/>
      <c r="D30" s="94"/>
      <c r="E30" s="94"/>
      <c r="F30" s="94"/>
      <c r="G30" s="95"/>
    </row>
    <row r="31" spans="1:11" s="9" customFormat="1" ht="12.75" customHeight="1" thickBot="1" x14ac:dyDescent="0.25">
      <c r="A31" s="21"/>
      <c r="B31" s="81" t="s">
        <v>71</v>
      </c>
      <c r="C31" s="81"/>
      <c r="D31" s="81"/>
      <c r="E31" s="81"/>
      <c r="F31" s="82"/>
      <c r="G31" s="56"/>
    </row>
  </sheetData>
  <sheetProtection algorithmName="SHA-512" hashValue="QGNBslihkQT/Sjfwv8v88PE1H0g1JAxsV2SoFiRy38cVqZ4DOS9Kptf94Ojjr7DmM3I0RM29JcZ8iBa6rybJag==" saltValue="JVymz8JE4o9xPHmtw2Ly/A==" spinCount="100000" sheet="1" objects="1" scenarios="1" selectLockedCells="1"/>
  <mergeCells count="7">
    <mergeCell ref="A30:G30"/>
    <mergeCell ref="B31:F31"/>
    <mergeCell ref="A20:F20"/>
    <mergeCell ref="A29:F29"/>
    <mergeCell ref="A1:A2"/>
    <mergeCell ref="B1:F2"/>
    <mergeCell ref="A3:G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orientation="portrait" r:id="rId1"/>
  <headerFooter alignWithMargins="0">
    <oddFooter xml:space="preserve">&amp;L&amp;F
&amp;CPage &amp;P/&amp;N
&amp;R&amp;A
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4119D-2486-4579-885A-22FAFE360F41}">
  <sheetPr>
    <pageSetUpPr fitToPage="1"/>
  </sheetPr>
  <dimension ref="A1:K27"/>
  <sheetViews>
    <sheetView view="pageBreakPreview" zoomScaleNormal="100" zoomScaleSheetLayoutView="100" workbookViewId="0">
      <selection activeCell="G27" sqref="G27"/>
    </sheetView>
  </sheetViews>
  <sheetFormatPr baseColWidth="10" defaultColWidth="11.42578125" defaultRowHeight="12.75" x14ac:dyDescent="0.2"/>
  <cols>
    <col min="1" max="1" width="13.5703125" style="25" customWidth="1"/>
    <col min="2" max="2" width="59.7109375" style="25" bestFit="1" customWidth="1"/>
    <col min="3" max="3" width="6.7109375" style="12" customWidth="1"/>
    <col min="4" max="4" width="9.7109375" style="12" bestFit="1" customWidth="1"/>
    <col min="5" max="5" width="9.7109375" style="12" customWidth="1"/>
    <col min="6" max="6" width="13" style="28" customWidth="1"/>
    <col min="7" max="7" width="15.5703125" style="29" customWidth="1"/>
    <col min="8" max="8" width="11.7109375" style="12" customWidth="1"/>
    <col min="9" max="9" width="15.42578125" style="12" customWidth="1"/>
    <col min="10" max="10" width="4" style="12" customWidth="1"/>
    <col min="11" max="11" width="11.42578125" style="12" customWidth="1"/>
    <col min="12" max="16384" width="11.42578125" style="12"/>
  </cols>
  <sheetData>
    <row r="1" spans="1:11" s="8" customFormat="1" ht="15" customHeight="1" thickBot="1" x14ac:dyDescent="0.25">
      <c r="A1" s="70"/>
      <c r="B1" s="83" t="s">
        <v>7</v>
      </c>
      <c r="C1" s="84"/>
      <c r="D1" s="84"/>
      <c r="E1" s="84"/>
      <c r="F1" s="85"/>
      <c r="G1" s="11" t="s">
        <v>68</v>
      </c>
      <c r="I1" s="12"/>
      <c r="J1" s="12"/>
    </row>
    <row r="2" spans="1:11" ht="15.75" customHeight="1" thickBot="1" x14ac:dyDescent="0.25">
      <c r="A2" s="71"/>
      <c r="B2" s="86"/>
      <c r="C2" s="87"/>
      <c r="D2" s="87"/>
      <c r="E2" s="87"/>
      <c r="F2" s="88"/>
      <c r="G2" s="13" t="s">
        <v>74</v>
      </c>
      <c r="J2" s="14"/>
      <c r="K2" s="15"/>
    </row>
    <row r="3" spans="1:11" ht="26.25" customHeight="1" thickBot="1" x14ac:dyDescent="0.25">
      <c r="A3" s="74" t="s">
        <v>83</v>
      </c>
      <c r="B3" s="75"/>
      <c r="C3" s="75"/>
      <c r="D3" s="75"/>
      <c r="E3" s="75"/>
      <c r="F3" s="75"/>
      <c r="G3" s="76"/>
      <c r="J3" s="14"/>
      <c r="K3" s="15"/>
    </row>
    <row r="4" spans="1:11" s="9" customFormat="1" ht="30" customHeight="1" thickBot="1" x14ac:dyDescent="0.25">
      <c r="A4" s="1" t="s">
        <v>0</v>
      </c>
      <c r="B4" s="2" t="s">
        <v>1</v>
      </c>
      <c r="C4" s="2" t="s">
        <v>2</v>
      </c>
      <c r="D4" s="2" t="s">
        <v>77</v>
      </c>
      <c r="E4" s="2" t="s">
        <v>78</v>
      </c>
      <c r="F4" s="3" t="s">
        <v>3</v>
      </c>
      <c r="G4" s="4" t="s">
        <v>4</v>
      </c>
      <c r="I4" s="16"/>
      <c r="J4" s="16"/>
      <c r="K4" s="15"/>
    </row>
    <row r="5" spans="1:11" ht="15" customHeight="1" x14ac:dyDescent="0.2">
      <c r="A5" s="35">
        <v>2.1</v>
      </c>
      <c r="B5" s="36" t="s">
        <v>64</v>
      </c>
      <c r="C5" s="37"/>
      <c r="D5" s="37"/>
      <c r="E5" s="57"/>
      <c r="F5" s="58"/>
      <c r="G5" s="59" t="s">
        <v>5</v>
      </c>
      <c r="I5" s="16"/>
      <c r="J5" s="17"/>
      <c r="K5" s="15"/>
    </row>
    <row r="6" spans="1:11" ht="15" customHeight="1" x14ac:dyDescent="0.2">
      <c r="A6" s="5" t="s">
        <v>32</v>
      </c>
      <c r="B6" s="20" t="s">
        <v>18</v>
      </c>
      <c r="C6" s="6" t="s">
        <v>20</v>
      </c>
      <c r="D6" s="6">
        <v>380</v>
      </c>
      <c r="E6" s="49"/>
      <c r="F6" s="50"/>
      <c r="G6" s="53"/>
    </row>
    <row r="7" spans="1:11" ht="5.25" customHeight="1" x14ac:dyDescent="0.2">
      <c r="A7" s="5"/>
      <c r="B7" s="7"/>
      <c r="C7" s="6"/>
      <c r="D7" s="6"/>
      <c r="E7" s="49"/>
      <c r="F7" s="52"/>
      <c r="G7" s="51"/>
    </row>
    <row r="8" spans="1:11" ht="15" customHeight="1" x14ac:dyDescent="0.2">
      <c r="A8" s="5" t="s">
        <v>33</v>
      </c>
      <c r="B8" s="20" t="s">
        <v>44</v>
      </c>
      <c r="C8" s="6" t="s">
        <v>20</v>
      </c>
      <c r="D8" s="6">
        <v>0</v>
      </c>
      <c r="E8" s="49"/>
      <c r="F8" s="50"/>
      <c r="G8" s="53"/>
    </row>
    <row r="9" spans="1:11" ht="5.25" customHeight="1" x14ac:dyDescent="0.2">
      <c r="A9" s="5"/>
      <c r="B9" s="7"/>
      <c r="C9" s="6"/>
      <c r="D9" s="6"/>
      <c r="E9" s="49"/>
      <c r="F9" s="52"/>
      <c r="G9" s="51"/>
    </row>
    <row r="10" spans="1:11" ht="15" customHeight="1" x14ac:dyDescent="0.2">
      <c r="A10" s="5" t="s">
        <v>34</v>
      </c>
      <c r="B10" s="30" t="s">
        <v>47</v>
      </c>
      <c r="C10" s="6"/>
      <c r="D10" s="6"/>
      <c r="E10" s="49"/>
      <c r="F10" s="50"/>
      <c r="G10" s="53"/>
    </row>
    <row r="11" spans="1:11" s="31" customFormat="1" ht="15" customHeight="1" x14ac:dyDescent="0.2">
      <c r="A11" s="5" t="s">
        <v>35</v>
      </c>
      <c r="B11" s="7" t="s">
        <v>28</v>
      </c>
      <c r="C11" s="6" t="s">
        <v>20</v>
      </c>
      <c r="D11" s="6">
        <v>270</v>
      </c>
      <c r="E11" s="49"/>
      <c r="F11" s="50"/>
      <c r="G11" s="53"/>
    </row>
    <row r="12" spans="1:11" ht="15" customHeight="1" x14ac:dyDescent="0.2">
      <c r="A12" s="5" t="s">
        <v>36</v>
      </c>
      <c r="B12" s="7" t="s">
        <v>14</v>
      </c>
      <c r="C12" s="6" t="s">
        <v>20</v>
      </c>
      <c r="D12" s="6">
        <v>70</v>
      </c>
      <c r="E12" s="49"/>
      <c r="F12" s="50"/>
      <c r="G12" s="53"/>
    </row>
    <row r="13" spans="1:11" ht="15" customHeight="1" x14ac:dyDescent="0.2">
      <c r="A13" s="5" t="s">
        <v>37</v>
      </c>
      <c r="B13" s="7" t="s">
        <v>15</v>
      </c>
      <c r="C13" s="6" t="s">
        <v>20</v>
      </c>
      <c r="D13" s="6">
        <v>20</v>
      </c>
      <c r="E13" s="49"/>
      <c r="F13" s="50"/>
      <c r="G13" s="53"/>
    </row>
    <row r="14" spans="1:11" ht="15" customHeight="1" x14ac:dyDescent="0.2">
      <c r="A14" s="5" t="s">
        <v>38</v>
      </c>
      <c r="B14" s="7" t="s">
        <v>16</v>
      </c>
      <c r="C14" s="6" t="s">
        <v>6</v>
      </c>
      <c r="D14" s="6">
        <v>1</v>
      </c>
      <c r="E14" s="49"/>
      <c r="F14" s="50"/>
      <c r="G14" s="53"/>
    </row>
    <row r="15" spans="1:11" ht="5.25" customHeight="1" x14ac:dyDescent="0.2">
      <c r="A15" s="5"/>
      <c r="B15" s="7"/>
      <c r="C15" s="6"/>
      <c r="D15" s="6"/>
      <c r="E15" s="49"/>
      <c r="F15" s="52"/>
      <c r="G15" s="51"/>
    </row>
    <row r="16" spans="1:11" ht="15" customHeight="1" x14ac:dyDescent="0.2">
      <c r="A16" s="5" t="s">
        <v>39</v>
      </c>
      <c r="B16" s="30" t="s">
        <v>17</v>
      </c>
      <c r="C16" s="6" t="s">
        <v>20</v>
      </c>
      <c r="D16" s="6">
        <v>40</v>
      </c>
      <c r="E16" s="49"/>
      <c r="F16" s="50"/>
      <c r="G16" s="53"/>
    </row>
    <row r="17" spans="1:11" ht="13.5" thickBot="1" x14ac:dyDescent="0.25">
      <c r="A17" s="5"/>
      <c r="B17" s="7"/>
      <c r="C17" s="6"/>
      <c r="D17" s="6"/>
      <c r="E17" s="49"/>
      <c r="F17" s="52"/>
      <c r="G17" s="51"/>
    </row>
    <row r="18" spans="1:11" ht="15" customHeight="1" thickBot="1" x14ac:dyDescent="0.25">
      <c r="A18" s="96" t="str">
        <f>B5</f>
        <v>REVETEMENTS DE SOLS</v>
      </c>
      <c r="B18" s="97"/>
      <c r="C18" s="97"/>
      <c r="D18" s="97"/>
      <c r="E18" s="97"/>
      <c r="F18" s="98"/>
      <c r="G18" s="60"/>
    </row>
    <row r="19" spans="1:11" ht="15" customHeight="1" x14ac:dyDescent="0.2">
      <c r="A19" s="35">
        <v>2.2000000000000002</v>
      </c>
      <c r="B19" s="36" t="s">
        <v>19</v>
      </c>
      <c r="C19" s="37"/>
      <c r="D19" s="37"/>
      <c r="E19" s="57"/>
      <c r="F19" s="58"/>
      <c r="G19" s="59" t="s">
        <v>5</v>
      </c>
      <c r="I19" s="16"/>
      <c r="J19" s="17"/>
      <c r="K19" s="15"/>
    </row>
    <row r="20" spans="1:11" ht="15" customHeight="1" x14ac:dyDescent="0.2">
      <c r="A20" s="5" t="s">
        <v>40</v>
      </c>
      <c r="B20" s="20" t="s">
        <v>30</v>
      </c>
      <c r="C20" s="6" t="s">
        <v>20</v>
      </c>
      <c r="D20" s="6">
        <v>258</v>
      </c>
      <c r="E20" s="49"/>
      <c r="F20" s="50"/>
      <c r="G20" s="53"/>
    </row>
    <row r="21" spans="1:11" ht="5.25" customHeight="1" x14ac:dyDescent="0.2">
      <c r="A21" s="5"/>
      <c r="B21" s="7"/>
      <c r="C21" s="6"/>
      <c r="D21" s="6"/>
      <c r="E21" s="49"/>
      <c r="F21" s="52"/>
      <c r="G21" s="51"/>
    </row>
    <row r="22" spans="1:11" ht="5.25" customHeight="1" x14ac:dyDescent="0.2">
      <c r="A22" s="5"/>
      <c r="B22" s="7"/>
      <c r="C22" s="6"/>
      <c r="D22" s="6"/>
      <c r="E22" s="49"/>
      <c r="F22" s="52"/>
      <c r="G22" s="51"/>
    </row>
    <row r="23" spans="1:11" ht="15" customHeight="1" x14ac:dyDescent="0.2">
      <c r="A23" s="5" t="s">
        <v>53</v>
      </c>
      <c r="B23" s="30" t="s">
        <v>66</v>
      </c>
      <c r="C23" s="6" t="s">
        <v>20</v>
      </c>
      <c r="D23" s="6">
        <v>210</v>
      </c>
      <c r="E23" s="49"/>
      <c r="F23" s="50"/>
      <c r="G23" s="53"/>
    </row>
    <row r="24" spans="1:11" ht="13.5" thickBot="1" x14ac:dyDescent="0.25">
      <c r="A24" s="5"/>
      <c r="B24" s="7"/>
      <c r="C24" s="6"/>
      <c r="D24" s="6"/>
      <c r="E24" s="49"/>
      <c r="F24" s="52"/>
      <c r="G24" s="51"/>
    </row>
    <row r="25" spans="1:11" ht="15" customHeight="1" thickBot="1" x14ac:dyDescent="0.25">
      <c r="A25" s="96" t="str">
        <f>B19</f>
        <v>REVETEMENTS MURAUX</v>
      </c>
      <c r="B25" s="97"/>
      <c r="C25" s="97"/>
      <c r="D25" s="97"/>
      <c r="E25" s="97"/>
      <c r="F25" s="98"/>
      <c r="G25" s="60"/>
    </row>
    <row r="26" spans="1:11" ht="12" customHeight="1" thickBot="1" x14ac:dyDescent="0.25">
      <c r="A26" s="93"/>
      <c r="B26" s="94"/>
      <c r="C26" s="94"/>
      <c r="D26" s="94"/>
      <c r="E26" s="94"/>
      <c r="F26" s="94"/>
      <c r="G26" s="95"/>
    </row>
    <row r="27" spans="1:11" s="9" customFormat="1" ht="12.75" customHeight="1" thickBot="1" x14ac:dyDescent="0.25">
      <c r="A27" s="21"/>
      <c r="B27" s="81" t="s">
        <v>72</v>
      </c>
      <c r="C27" s="81"/>
      <c r="D27" s="81"/>
      <c r="E27" s="81"/>
      <c r="F27" s="82"/>
      <c r="G27" s="56"/>
    </row>
  </sheetData>
  <sheetProtection algorithmName="SHA-512" hashValue="7F/gjps5vTQLyq0PeWoZuXw77P7WdiWkavnFrDZXHSV4XVwOFVfoVxer0nGP0KEAJzCpX6H9PgXaXa8BD5ZCUg==" saltValue="rIj0t0GoBm2iN+Pdc3yWvw==" spinCount="100000" sheet="1" objects="1" scenarios="1" selectLockedCells="1"/>
  <mergeCells count="7">
    <mergeCell ref="A26:G26"/>
    <mergeCell ref="B27:F27"/>
    <mergeCell ref="A18:F18"/>
    <mergeCell ref="A25:F25"/>
    <mergeCell ref="A1:A2"/>
    <mergeCell ref="B1:F2"/>
    <mergeCell ref="A3:G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orientation="portrait" r:id="rId1"/>
  <headerFooter alignWithMargins="0">
    <oddFooter xml:space="preserve">&amp;L&amp;F
&amp;CPage &amp;P/&amp;N
&amp;R&amp;A
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34FA1-BCBA-4DA5-94EB-473050A0F3C4}">
  <sheetPr>
    <pageSetUpPr fitToPage="1"/>
  </sheetPr>
  <dimension ref="A1:K28"/>
  <sheetViews>
    <sheetView showGridLines="0" tabSelected="1" view="pageBreakPreview" zoomScaleNormal="100" zoomScaleSheetLayoutView="100" workbookViewId="0">
      <selection activeCell="E12" sqref="E12"/>
    </sheetView>
  </sheetViews>
  <sheetFormatPr baseColWidth="10" defaultColWidth="11.42578125" defaultRowHeight="12.75" x14ac:dyDescent="0.2"/>
  <cols>
    <col min="1" max="1" width="13.5703125" style="25" customWidth="1"/>
    <col min="2" max="2" width="59.7109375" style="25" bestFit="1" customWidth="1"/>
    <col min="3" max="3" width="6.7109375" style="12" customWidth="1"/>
    <col min="4" max="4" width="9.7109375" style="12" bestFit="1" customWidth="1"/>
    <col min="5" max="5" width="9.7109375" style="12" customWidth="1"/>
    <col min="6" max="6" width="13" style="28" customWidth="1"/>
    <col min="7" max="7" width="15.5703125" style="29" customWidth="1"/>
    <col min="8" max="8" width="11.7109375" style="12" customWidth="1"/>
    <col min="9" max="9" width="11.42578125" style="12" customWidth="1"/>
    <col min="10" max="10" width="5" style="12" customWidth="1"/>
    <col min="11" max="11" width="11.42578125" style="12" customWidth="1"/>
    <col min="12" max="16384" width="11.42578125" style="12"/>
  </cols>
  <sheetData>
    <row r="1" spans="1:11" s="8" customFormat="1" ht="15" customHeight="1" thickBot="1" x14ac:dyDescent="0.25">
      <c r="A1" s="70"/>
      <c r="B1" s="83" t="s">
        <v>7</v>
      </c>
      <c r="C1" s="84"/>
      <c r="D1" s="84"/>
      <c r="E1" s="84"/>
      <c r="F1" s="85"/>
      <c r="G1" s="11" t="s">
        <v>68</v>
      </c>
      <c r="I1" s="12"/>
      <c r="J1" s="12"/>
    </row>
    <row r="2" spans="1:11" ht="15.75" customHeight="1" thickBot="1" x14ac:dyDescent="0.25">
      <c r="A2" s="71"/>
      <c r="B2" s="86"/>
      <c r="C2" s="87"/>
      <c r="D2" s="87"/>
      <c r="E2" s="87"/>
      <c r="F2" s="88"/>
      <c r="G2" s="13" t="s">
        <v>74</v>
      </c>
      <c r="J2" s="14"/>
      <c r="K2" s="15"/>
    </row>
    <row r="3" spans="1:11" ht="26.25" customHeight="1" thickBot="1" x14ac:dyDescent="0.25">
      <c r="A3" s="74" t="s">
        <v>84</v>
      </c>
      <c r="B3" s="75"/>
      <c r="C3" s="75"/>
      <c r="D3" s="75"/>
      <c r="E3" s="75"/>
      <c r="F3" s="75"/>
      <c r="G3" s="76"/>
      <c r="J3" s="14"/>
      <c r="K3" s="15"/>
    </row>
    <row r="4" spans="1:11" s="9" customFormat="1" ht="30" customHeight="1" thickBot="1" x14ac:dyDescent="0.25">
      <c r="A4" s="1" t="s">
        <v>0</v>
      </c>
      <c r="B4" s="2" t="s">
        <v>1</v>
      </c>
      <c r="C4" s="2" t="s">
        <v>2</v>
      </c>
      <c r="D4" s="2" t="s">
        <v>77</v>
      </c>
      <c r="E4" s="2" t="s">
        <v>78</v>
      </c>
      <c r="F4" s="3" t="s">
        <v>3</v>
      </c>
      <c r="G4" s="4" t="s">
        <v>4</v>
      </c>
      <c r="I4" s="16"/>
      <c r="J4" s="16"/>
      <c r="K4" s="15"/>
    </row>
    <row r="5" spans="1:11" ht="15" customHeight="1" x14ac:dyDescent="0.2">
      <c r="A5" s="35">
        <v>2.1</v>
      </c>
      <c r="B5" s="36" t="s">
        <v>64</v>
      </c>
      <c r="C5" s="37"/>
      <c r="D5" s="37"/>
      <c r="E5" s="57"/>
      <c r="F5" s="58"/>
      <c r="G5" s="59" t="s">
        <v>5</v>
      </c>
      <c r="I5" s="16"/>
      <c r="J5" s="17"/>
      <c r="K5" s="15"/>
    </row>
    <row r="6" spans="1:11" ht="15" customHeight="1" x14ac:dyDescent="0.2">
      <c r="A6" s="5" t="s">
        <v>32</v>
      </c>
      <c r="B6" s="20" t="s">
        <v>18</v>
      </c>
      <c r="C6" s="6" t="s">
        <v>20</v>
      </c>
      <c r="D6" s="6">
        <v>430</v>
      </c>
      <c r="E6" s="49"/>
      <c r="F6" s="50"/>
      <c r="G6" s="53"/>
    </row>
    <row r="7" spans="1:11" ht="5.25" customHeight="1" x14ac:dyDescent="0.2">
      <c r="A7" s="5"/>
      <c r="B7" s="7"/>
      <c r="C7" s="6"/>
      <c r="D7" s="6"/>
      <c r="E7" s="49"/>
      <c r="F7" s="52"/>
      <c r="G7" s="51"/>
    </row>
    <row r="8" spans="1:11" ht="15" customHeight="1" x14ac:dyDescent="0.2">
      <c r="A8" s="5" t="s">
        <v>33</v>
      </c>
      <c r="B8" s="20" t="s">
        <v>43</v>
      </c>
      <c r="C8" s="6" t="s">
        <v>20</v>
      </c>
      <c r="D8" s="6">
        <v>430</v>
      </c>
      <c r="E8" s="49"/>
      <c r="F8" s="50"/>
      <c r="G8" s="53"/>
    </row>
    <row r="9" spans="1:11" ht="5.25" customHeight="1" x14ac:dyDescent="0.2">
      <c r="A9" s="5"/>
      <c r="B9" s="7"/>
      <c r="C9" s="6"/>
      <c r="D9" s="6"/>
      <c r="E9" s="49"/>
      <c r="F9" s="52"/>
      <c r="G9" s="51"/>
    </row>
    <row r="10" spans="1:11" ht="15" customHeight="1" x14ac:dyDescent="0.2">
      <c r="A10" s="5" t="s">
        <v>34</v>
      </c>
      <c r="B10" s="30" t="s">
        <v>47</v>
      </c>
      <c r="C10" s="6"/>
      <c r="D10" s="6"/>
      <c r="E10" s="49"/>
      <c r="F10" s="50"/>
      <c r="G10" s="53"/>
    </row>
    <row r="11" spans="1:11" s="31" customFormat="1" ht="15" customHeight="1" x14ac:dyDescent="0.2">
      <c r="A11" s="5" t="s">
        <v>35</v>
      </c>
      <c r="B11" s="7" t="s">
        <v>28</v>
      </c>
      <c r="C11" s="6" t="s">
        <v>20</v>
      </c>
      <c r="D11" s="6">
        <v>630</v>
      </c>
      <c r="E11" s="49"/>
      <c r="F11" s="50"/>
      <c r="G11" s="53"/>
    </row>
    <row r="12" spans="1:11" ht="15" customHeight="1" x14ac:dyDescent="0.2">
      <c r="A12" s="5" t="s">
        <v>36</v>
      </c>
      <c r="B12" s="7" t="s">
        <v>14</v>
      </c>
      <c r="C12" s="6" t="s">
        <v>20</v>
      </c>
      <c r="D12" s="6">
        <v>180</v>
      </c>
      <c r="E12" s="49"/>
      <c r="F12" s="50"/>
      <c r="G12" s="53"/>
    </row>
    <row r="13" spans="1:11" ht="15" customHeight="1" x14ac:dyDescent="0.2">
      <c r="A13" s="5" t="s">
        <v>37</v>
      </c>
      <c r="B13" s="7" t="s">
        <v>15</v>
      </c>
      <c r="C13" s="6" t="s">
        <v>20</v>
      </c>
      <c r="D13" s="6">
        <v>50</v>
      </c>
      <c r="E13" s="49"/>
      <c r="F13" s="50"/>
      <c r="G13" s="53"/>
    </row>
    <row r="14" spans="1:11" ht="15" customHeight="1" x14ac:dyDescent="0.2">
      <c r="A14" s="5" t="s">
        <v>38</v>
      </c>
      <c r="B14" s="7" t="s">
        <v>16</v>
      </c>
      <c r="C14" s="6" t="s">
        <v>6</v>
      </c>
      <c r="D14" s="6">
        <v>0</v>
      </c>
      <c r="E14" s="49"/>
      <c r="F14" s="50"/>
      <c r="G14" s="53"/>
    </row>
    <row r="15" spans="1:11" ht="5.25" customHeight="1" x14ac:dyDescent="0.2">
      <c r="A15" s="5"/>
      <c r="B15" s="7"/>
      <c r="C15" s="6"/>
      <c r="D15" s="6"/>
      <c r="E15" s="49"/>
      <c r="F15" s="52"/>
      <c r="G15" s="51"/>
    </row>
    <row r="16" spans="1:11" ht="15" customHeight="1" x14ac:dyDescent="0.2">
      <c r="A16" s="5" t="s">
        <v>39</v>
      </c>
      <c r="B16" s="30" t="s">
        <v>17</v>
      </c>
      <c r="C16" s="6" t="s">
        <v>20</v>
      </c>
      <c r="D16" s="6">
        <v>50</v>
      </c>
      <c r="E16" s="49"/>
      <c r="F16" s="50"/>
      <c r="G16" s="53"/>
    </row>
    <row r="17" spans="1:11" ht="15" customHeight="1" x14ac:dyDescent="0.2">
      <c r="A17" s="5" t="s">
        <v>48</v>
      </c>
      <c r="B17" s="30" t="s">
        <v>49</v>
      </c>
      <c r="C17" s="6" t="s">
        <v>52</v>
      </c>
      <c r="D17" s="6">
        <v>74</v>
      </c>
      <c r="E17" s="49"/>
      <c r="F17" s="50"/>
      <c r="G17" s="53"/>
    </row>
    <row r="18" spans="1:11" ht="13.5" thickBot="1" x14ac:dyDescent="0.25">
      <c r="A18" s="5"/>
      <c r="B18" s="7"/>
      <c r="C18" s="6"/>
      <c r="D18" s="6"/>
      <c r="E18" s="49"/>
      <c r="F18" s="52"/>
      <c r="G18" s="51"/>
    </row>
    <row r="19" spans="1:11" ht="15" customHeight="1" thickBot="1" x14ac:dyDescent="0.25">
      <c r="A19" s="96" t="str">
        <f>B5</f>
        <v>REVETEMENTS DE SOLS</v>
      </c>
      <c r="B19" s="97"/>
      <c r="C19" s="97"/>
      <c r="D19" s="97"/>
      <c r="E19" s="97"/>
      <c r="F19" s="98"/>
      <c r="G19" s="60"/>
    </row>
    <row r="20" spans="1:11" ht="15" customHeight="1" x14ac:dyDescent="0.2">
      <c r="A20" s="35">
        <v>2.2000000000000002</v>
      </c>
      <c r="B20" s="36" t="s">
        <v>19</v>
      </c>
      <c r="C20" s="37"/>
      <c r="D20" s="37"/>
      <c r="E20" s="57"/>
      <c r="F20" s="58"/>
      <c r="G20" s="59" t="s">
        <v>5</v>
      </c>
      <c r="I20" s="16"/>
      <c r="J20" s="17"/>
      <c r="K20" s="15"/>
    </row>
    <row r="21" spans="1:11" ht="15" customHeight="1" x14ac:dyDescent="0.2">
      <c r="A21" s="5" t="s">
        <v>40</v>
      </c>
      <c r="B21" s="20" t="s">
        <v>65</v>
      </c>
      <c r="C21" s="6" t="s">
        <v>20</v>
      </c>
      <c r="D21" s="6">
        <v>223</v>
      </c>
      <c r="E21" s="49"/>
      <c r="F21" s="50"/>
      <c r="G21" s="53"/>
    </row>
    <row r="22" spans="1:11" ht="5.25" customHeight="1" x14ac:dyDescent="0.2">
      <c r="A22" s="5"/>
      <c r="B22" s="7"/>
      <c r="C22" s="6"/>
      <c r="D22" s="6"/>
      <c r="E22" s="49"/>
      <c r="F22" s="52"/>
      <c r="G22" s="51"/>
    </row>
    <row r="23" spans="1:11" ht="5.25" customHeight="1" x14ac:dyDescent="0.2">
      <c r="A23" s="5"/>
      <c r="B23" s="7"/>
      <c r="C23" s="6"/>
      <c r="D23" s="6"/>
      <c r="E23" s="49"/>
      <c r="F23" s="52"/>
      <c r="G23" s="51"/>
    </row>
    <row r="24" spans="1:11" ht="15" customHeight="1" x14ac:dyDescent="0.2">
      <c r="A24" s="5" t="s">
        <v>53</v>
      </c>
      <c r="B24" s="30" t="s">
        <v>66</v>
      </c>
      <c r="C24" s="6" t="s">
        <v>20</v>
      </c>
      <c r="D24" s="6">
        <v>352</v>
      </c>
      <c r="E24" s="49"/>
      <c r="F24" s="50"/>
      <c r="G24" s="53"/>
    </row>
    <row r="25" spans="1:11" ht="5.25" customHeight="1" thickBot="1" x14ac:dyDescent="0.25">
      <c r="A25" s="5"/>
      <c r="B25" s="7"/>
      <c r="C25" s="6"/>
      <c r="D25" s="6"/>
      <c r="E25" s="6"/>
      <c r="F25" s="18"/>
      <c r="G25" s="19"/>
    </row>
    <row r="26" spans="1:11" ht="15" customHeight="1" thickBot="1" x14ac:dyDescent="0.25">
      <c r="A26" s="96" t="str">
        <f>B20</f>
        <v>REVETEMENTS MURAUX</v>
      </c>
      <c r="B26" s="97"/>
      <c r="C26" s="97"/>
      <c r="D26" s="97"/>
      <c r="E26" s="97"/>
      <c r="F26" s="98"/>
      <c r="G26" s="60"/>
    </row>
    <row r="27" spans="1:11" ht="13.5" thickBot="1" x14ac:dyDescent="0.25">
      <c r="A27" s="93"/>
      <c r="B27" s="94"/>
      <c r="C27" s="94"/>
      <c r="D27" s="94"/>
      <c r="E27" s="94"/>
      <c r="F27" s="94"/>
      <c r="G27" s="95"/>
    </row>
    <row r="28" spans="1:11" s="9" customFormat="1" ht="12.75" customHeight="1" thickBot="1" x14ac:dyDescent="0.25">
      <c r="A28" s="21"/>
      <c r="B28" s="81" t="s">
        <v>21</v>
      </c>
      <c r="C28" s="81"/>
      <c r="D28" s="81"/>
      <c r="E28" s="81"/>
      <c r="F28" s="82"/>
      <c r="G28" s="54"/>
    </row>
  </sheetData>
  <sheetProtection algorithmName="SHA-512" hashValue="5kYC01MS7u0hcUmcEjQd1dUj7IhsNdsxJogDVw4nyMMrAkzgFHcmIN6Uu7GmnMCUs2pInCzRpR9f6mlUM28ibQ==" saltValue="FbuGkBSy4hZY+mbSc4/jZw==" spinCount="100000" sheet="1" objects="1" scenarios="1" selectLockedCells="1"/>
  <mergeCells count="7">
    <mergeCell ref="A27:G27"/>
    <mergeCell ref="B28:F28"/>
    <mergeCell ref="A19:F19"/>
    <mergeCell ref="A26:F26"/>
    <mergeCell ref="A1:A2"/>
    <mergeCell ref="B1:F2"/>
    <mergeCell ref="A3:G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orientation="portrait" r:id="rId1"/>
  <headerFooter alignWithMargins="0">
    <oddFooter xml:space="preserve">&amp;L&amp;F
&amp;CPage &amp;P/&amp;N
&amp;R&amp;A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28</vt:i4>
      </vt:variant>
    </vt:vector>
  </HeadingPairs>
  <TitlesOfParts>
    <vt:vector size="36" baseType="lpstr">
      <vt:lpstr>RECAP</vt:lpstr>
      <vt:lpstr>COMMUN</vt:lpstr>
      <vt:lpstr>NICE OUEST</vt:lpstr>
      <vt:lpstr>NICE EST</vt:lpstr>
      <vt:lpstr>ST-JEAN-DE-LUZ</vt:lpstr>
      <vt:lpstr>ARLES</vt:lpstr>
      <vt:lpstr>TOULOUSE</vt:lpstr>
      <vt:lpstr>AVIGNON-TOULON</vt:lpstr>
      <vt:lpstr>ARLES!Impression_des_titres</vt:lpstr>
      <vt:lpstr>'AVIGNON-TOULON'!Impression_des_titres</vt:lpstr>
      <vt:lpstr>COMMUN!Impression_des_titres</vt:lpstr>
      <vt:lpstr>'NICE EST'!Impression_des_titres</vt:lpstr>
      <vt:lpstr>'NICE OUEST'!Impression_des_titres</vt:lpstr>
      <vt:lpstr>'ST-JEAN-DE-LUZ'!Impression_des_titres</vt:lpstr>
      <vt:lpstr>TOULOUSE!Impression_des_titres</vt:lpstr>
      <vt:lpstr>ARLES!Print_Area</vt:lpstr>
      <vt:lpstr>'AVIGNON-TOULON'!Print_Area</vt:lpstr>
      <vt:lpstr>'NICE EST'!Print_Area</vt:lpstr>
      <vt:lpstr>'NICE OUEST'!Print_Area</vt:lpstr>
      <vt:lpstr>RECAP!Print_Area</vt:lpstr>
      <vt:lpstr>'ST-JEAN-DE-LUZ'!Print_Area</vt:lpstr>
      <vt:lpstr>TOULOUSE!Print_Area</vt:lpstr>
      <vt:lpstr>ARLES!Print_Titles</vt:lpstr>
      <vt:lpstr>'AVIGNON-TOULON'!Print_Titles</vt:lpstr>
      <vt:lpstr>'NICE EST'!Print_Titles</vt:lpstr>
      <vt:lpstr>'NICE OUEST'!Print_Titles</vt:lpstr>
      <vt:lpstr>RECAP!Print_Titles</vt:lpstr>
      <vt:lpstr>'ST-JEAN-DE-LUZ'!Print_Titles</vt:lpstr>
      <vt:lpstr>TOULOUSE!Print_Titles</vt:lpstr>
      <vt:lpstr>ARLES!Zone_d_impression</vt:lpstr>
      <vt:lpstr>'AVIGNON-TOULON'!Zone_d_impression</vt:lpstr>
      <vt:lpstr>'NICE EST'!Zone_d_impression</vt:lpstr>
      <vt:lpstr>'NICE OUEST'!Zone_d_impression</vt:lpstr>
      <vt:lpstr>RECAP!Zone_d_impression</vt:lpstr>
      <vt:lpstr>'ST-JEAN-DE-LUZ'!Zone_d_impression</vt:lpstr>
      <vt:lpstr>TOULOUSE!Zone_d_impression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Xavier COURBIS</dc:creator>
  <cp:lastModifiedBy>Christel LEFEVRE</cp:lastModifiedBy>
  <cp:lastPrinted>2025-11-25T13:59:12Z</cp:lastPrinted>
  <dcterms:created xsi:type="dcterms:W3CDTF">2016-05-13T13:20:10Z</dcterms:created>
  <dcterms:modified xsi:type="dcterms:W3CDTF">2026-04-14T11:07:48Z</dcterms:modified>
</cp:coreProperties>
</file>